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현재_통합_문서" defaultThemeVersion="124226"/>
  <bookViews>
    <workbookView xWindow="13230" yWindow="-375" windowWidth="9570" windowHeight="9495" activeTab="1"/>
  </bookViews>
  <sheets>
    <sheet name="○○○" sheetId="9" r:id="rId1"/>
    <sheet name="대형마트판매액" sheetId="1" r:id="rId2"/>
    <sheet name="피벗" sheetId="10" r:id="rId3"/>
    <sheet name="데이터" sheetId="8" r:id="rId4"/>
    <sheet name="시나리오 요약" sheetId="11" r:id="rId5"/>
    <sheet name="목표값과 시나리오" sheetId="6" r:id="rId6"/>
    <sheet name="대형마트판매액 예시" sheetId="12" r:id="rId7"/>
    <sheet name="목표값과 시나리오 예시" sheetId="13" r:id="rId8"/>
  </sheets>
  <definedNames>
    <definedName name="_xlnm._FilterDatabase" localSheetId="1" hidden="1">대형마트판매액!$B$3:$B$19</definedName>
    <definedName name="_xlnm._FilterDatabase" localSheetId="6" hidden="1">'대형마트판매액 예시'!$B$3:$B$19</definedName>
    <definedName name="_xlnm._FilterDatabase" localSheetId="3" hidden="1">데이터!$A$19:$D$38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K7" i="13" l="1"/>
  <c r="J7" i="13"/>
  <c r="I7" i="13"/>
  <c r="L7" i="13" s="1"/>
  <c r="L6" i="13"/>
  <c r="L5" i="13"/>
  <c r="L4" i="13"/>
  <c r="L3" i="13"/>
  <c r="L2" i="13"/>
  <c r="D39" i="8" l="1"/>
  <c r="C39" i="8"/>
  <c r="D34" i="8"/>
  <c r="C34" i="8"/>
  <c r="D29" i="8"/>
  <c r="C29" i="8"/>
  <c r="D24" i="8"/>
  <c r="D40" i="8" s="1"/>
  <c r="C24" i="8"/>
  <c r="C40" i="8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E5" i="6" l="1"/>
  <c r="E4" i="6"/>
  <c r="E3" i="6"/>
  <c r="E2" i="6"/>
  <c r="L6" i="6" l="1"/>
  <c r="L4" i="6"/>
  <c r="L5" i="6"/>
  <c r="L3" i="6"/>
  <c r="L2" i="6"/>
  <c r="K7" i="6"/>
  <c r="J7" i="6"/>
  <c r="I7" i="6"/>
  <c r="B6" i="6"/>
  <c r="C6" i="6"/>
  <c r="D6" i="6"/>
  <c r="E6" i="6"/>
  <c r="L7" i="6" l="1"/>
</calcChain>
</file>

<file path=xl/sharedStrings.xml><?xml version="1.0" encoding="utf-8"?>
<sst xmlns="http://schemas.openxmlformats.org/spreadsheetml/2006/main" count="270" uniqueCount="98">
  <si>
    <t>지역</t>
  </si>
  <si>
    <t>1월</t>
  </si>
  <si>
    <t>2월</t>
  </si>
  <si>
    <t>3월</t>
  </si>
  <si>
    <t>4월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</si>
  <si>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</si>
  <si>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</si>
  <si>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</si>
  <si>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</si>
  <si>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</si>
  <si>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</si>
  <si>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</si>
  <si>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</si>
  <si>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</si>
  <si>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</si>
  <si>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</si>
  <si>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</si>
  <si>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</si>
  <si>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</si>
  <si>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</si>
  <si>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</si>
  <si>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구분</t>
  </si>
  <si>
    <t>2006년</t>
  </si>
  <si>
    <t>2007년</t>
  </si>
  <si>
    <t>대형 소매점</t>
  </si>
  <si>
    <t>백화점</t>
  </si>
  <si>
    <t>대형 마트</t>
  </si>
  <si>
    <t>기타 소매점</t>
  </si>
  <si>
    <t>품목</t>
  </si>
  <si>
    <t>연도</t>
  </si>
  <si>
    <t>판매액</t>
  </si>
  <si>
    <t>점유율</t>
  </si>
  <si>
    <t>2005년</t>
  </si>
  <si>
    <t>대형마트</t>
  </si>
  <si>
    <t>슈퍼마켓</t>
  </si>
  <si>
    <t>편의점</t>
  </si>
  <si>
    <t>2008년</t>
  </si>
  <si>
    <t>2009년</t>
  </si>
  <si>
    <t>2010년</t>
  </si>
  <si>
    <t>합계</t>
  </si>
  <si>
    <t>내구재</t>
  </si>
  <si>
    <t>준내구재</t>
  </si>
  <si>
    <t>비내구재</t>
  </si>
  <si>
    <t>기타상품</t>
  </si>
  <si>
    <t>품목 합계</t>
  </si>
  <si>
    <t>평균</t>
  </si>
  <si>
    <t>음식료품</t>
  </si>
  <si>
    <t>의약품</t>
  </si>
  <si>
    <t>화장품</t>
  </si>
  <si>
    <t>서적 및 문구</t>
  </si>
  <si>
    <t>차량연료</t>
  </si>
  <si>
    <t>평균과 차</t>
    <phoneticPr fontId="2" type="noConversion"/>
  </si>
  <si>
    <t>비고</t>
    <phoneticPr fontId="2" type="noConversion"/>
  </si>
  <si>
    <t>(단위:백만원)</t>
    <phoneticPr fontId="2" type="noConversion"/>
  </si>
  <si>
    <t>거주 지역별 대형마트 판매액</t>
    <phoneticPr fontId="2" type="noConversion"/>
  </si>
  <si>
    <t>행 레이블</t>
  </si>
  <si>
    <t>평균 : 2006년</t>
  </si>
  <si>
    <t>전체 평균 : 2006년</t>
  </si>
  <si>
    <t>평균 : 2007년</t>
  </si>
  <si>
    <t>전체 평균 : 2007년</t>
  </si>
  <si>
    <t>편의점 평균</t>
  </si>
  <si>
    <t>슈퍼마켓 평균</t>
  </si>
  <si>
    <t>백화점 평균</t>
  </si>
  <si>
    <t>대형마트 평균</t>
  </si>
  <si>
    <t>전체 평균</t>
  </si>
  <si>
    <t>2005년도</t>
  </si>
  <si>
    <t>2006년도</t>
  </si>
  <si>
    <t>승용차</t>
  </si>
  <si>
    <t>가전제품</t>
  </si>
  <si>
    <t>컴퓨터</t>
  </si>
  <si>
    <t>통신기기</t>
  </si>
  <si>
    <t>가구</t>
  </si>
  <si>
    <t>의복</t>
  </si>
  <si>
    <t>신발</t>
  </si>
  <si>
    <t>가방</t>
  </si>
  <si>
    <t>오락취미</t>
  </si>
  <si>
    <t>경기용품</t>
  </si>
  <si>
    <t>서적및문구</t>
  </si>
  <si>
    <t>$J$2</t>
  </si>
  <si>
    <t>$J$3</t>
  </si>
  <si>
    <t>$J$4</t>
  </si>
  <si>
    <t>$J$5</t>
  </si>
  <si>
    <t>$J$6</t>
  </si>
  <si>
    <t>$L$7</t>
  </si>
  <si>
    <t>유형1</t>
  </si>
  <si>
    <t>만든 사람 1 날짜 2019-08-29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</si>
  <si>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</si>
  <si>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</si>
  <si>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</si>
  <si>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</si>
  <si>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</si>
  <si>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</si>
  <si>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</si>
  <si>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</si>
  <si>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①</t>
  </si>
  <si>
    <t>②</t>
  </si>
  <si>
    <t>①</t>
    <phoneticPr fontId="2" type="noConversion"/>
  </si>
  <si>
    <t>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</si>
</sst>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 "/>
    <numFmt numFmtId="177" formatCode="#,##0_ ;[Red]\-#,##0\ "/>
    <numFmt numFmtId="178" formatCode="[&lt;=100000]**#,##0;#,##0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21"/>
      <name val="바탕체"/>
      <family val="1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  <font>
      <b/>
      <sz val="10"/>
      <color rgb="FF0000FF"/>
      <name val="돋움체"/>
      <family val="3"/>
      <charset val="129"/>
    </font>
    <font>
      <b/>
      <sz val="10"/>
      <color rgb="FF0000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>
      <alignment vertical="center"/>
    </xf>
    <xf numFmtId="41" fontId="3" fillId="0" borderId="0" xfId="1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3" borderId="5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9" fontId="8" fillId="0" borderId="0" xfId="2" applyFont="1" applyFill="1" applyBorder="1" applyAlignment="1">
      <alignment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176" fontId="8" fillId="0" borderId="5" xfId="0" applyNumberFormat="1" applyFont="1" applyFill="1" applyBorder="1" applyAlignment="1">
      <alignment vertical="center"/>
    </xf>
    <xf numFmtId="9" fontId="8" fillId="0" borderId="5" xfId="2" applyFont="1" applyFill="1" applyBorder="1" applyAlignment="1">
      <alignment vertical="center"/>
    </xf>
    <xf numFmtId="0" fontId="5" fillId="0" borderId="0" xfId="0" applyFont="1">
      <alignment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76" fontId="6" fillId="0" borderId="13" xfId="0" applyNumberFormat="1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right" vertical="center"/>
    </xf>
    <xf numFmtId="49" fontId="6" fillId="0" borderId="10" xfId="0" applyNumberFormat="1" applyFont="1" applyBorder="1" applyAlignment="1">
      <alignment horizontal="center" vertical="center"/>
    </xf>
    <xf numFmtId="176" fontId="6" fillId="0" borderId="14" xfId="0" applyNumberFormat="1" applyFont="1" applyBorder="1">
      <alignment vertical="center"/>
    </xf>
    <xf numFmtId="176" fontId="6" fillId="0" borderId="15" xfId="0" applyNumberFormat="1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76" fontId="6" fillId="0" borderId="0" xfId="0" applyNumberFormat="1" applyFont="1" applyBorder="1">
      <alignment vertical="center"/>
    </xf>
    <xf numFmtId="176" fontId="6" fillId="0" borderId="3" xfId="0" applyNumberFormat="1" applyFont="1" applyBorder="1">
      <alignment vertical="center"/>
    </xf>
    <xf numFmtId="176" fontId="6" fillId="0" borderId="5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176" fontId="6" fillId="0" borderId="12" xfId="0" applyNumberFormat="1" applyFont="1" applyBorder="1" applyAlignment="1">
      <alignment horizontal="right" vertical="center"/>
    </xf>
    <xf numFmtId="176" fontId="6" fillId="0" borderId="13" xfId="0" applyNumberFormat="1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0" fillId="0" borderId="16" xfId="0" applyFont="1" applyBorder="1" applyAlignment="1">
      <alignment horizontal="distributed" vertical="center"/>
    </xf>
    <xf numFmtId="177" fontId="10" fillId="0" borderId="17" xfId="0" applyNumberFormat="1" applyFont="1" applyBorder="1" applyAlignment="1">
      <alignment vertical="center"/>
    </xf>
    <xf numFmtId="178" fontId="10" fillId="0" borderId="17" xfId="0" applyNumberFormat="1" applyFont="1" applyBorder="1" applyAlignment="1">
      <alignment vertical="center"/>
    </xf>
    <xf numFmtId="3" fontId="10" fillId="0" borderId="17" xfId="0" applyNumberFormat="1" applyFont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distributed" vertical="center"/>
    </xf>
    <xf numFmtId="177" fontId="10" fillId="0" borderId="20" xfId="0" applyNumberFormat="1" applyFont="1" applyBorder="1" applyAlignment="1">
      <alignment vertical="center"/>
    </xf>
    <xf numFmtId="178" fontId="10" fillId="0" borderId="20" xfId="0" applyNumberFormat="1" applyFont="1" applyBorder="1" applyAlignment="1">
      <alignment vertical="center"/>
    </xf>
    <xf numFmtId="3" fontId="10" fillId="0" borderId="20" xfId="0" applyNumberFormat="1" applyFont="1" applyBorder="1" applyAlignment="1">
      <alignment vertical="center"/>
    </xf>
    <xf numFmtId="0" fontId="10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distributed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49" fontId="12" fillId="0" borderId="0" xfId="0" applyNumberFormat="1" applyFont="1" applyFill="1" applyBorder="1" applyAlignment="1">
      <alignment vertical="center"/>
    </xf>
    <xf numFmtId="3" fontId="3" fillId="0" borderId="0" xfId="0" applyNumberFormat="1" applyFont="1">
      <alignment vertical="center"/>
    </xf>
    <xf numFmtId="3" fontId="3" fillId="0" borderId="0" xfId="0" applyNumberFormat="1" applyFont="1" applyFill="1" applyBorder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76" fontId="0" fillId="0" borderId="5" xfId="0" applyNumberFormat="1" applyFill="1" applyBorder="1" applyAlignment="1">
      <alignment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0" fillId="0" borderId="25" xfId="0" applyFill="1" applyBorder="1" applyAlignment="1">
      <alignment vertical="center"/>
    </xf>
    <xf numFmtId="0" fontId="14" fillId="4" borderId="0" xfId="0" applyFont="1" applyFill="1" applyBorder="1" applyAlignment="1">
      <alignment horizontal="left" vertical="center"/>
    </xf>
    <xf numFmtId="0" fontId="15" fillId="4" borderId="25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right" vertical="center"/>
    </xf>
    <xf numFmtId="0" fontId="13" fillId="2" borderId="3" xfId="0" applyFont="1" applyFill="1" applyBorder="1" applyAlignment="1">
      <alignment horizontal="right" vertical="center"/>
    </xf>
    <xf numFmtId="176" fontId="0" fillId="5" borderId="0" xfId="0" applyNumberFormat="1" applyFill="1" applyBorder="1" applyAlignment="1">
      <alignment vertical="center"/>
    </xf>
    <xf numFmtId="0" fontId="16" fillId="0" borderId="0" xfId="0" applyFont="1" applyFill="1" applyBorder="1" applyAlignment="1">
      <alignment vertical="top" wrapText="1"/>
    </xf>
    <xf numFmtId="3" fontId="17" fillId="0" borderId="17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3" fontId="17" fillId="0" borderId="20" xfId="0" applyNumberFormat="1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176" fontId="18" fillId="0" borderId="0" xfId="0" applyNumberFormat="1" applyFont="1" applyBorder="1" applyAlignment="1">
      <alignment horizontal="center" vertical="center"/>
    </xf>
    <xf numFmtId="176" fontId="18" fillId="0" borderId="1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5">
    <dxf>
      <font>
        <b/>
        <i/>
      </font>
    </dxf>
    <dxf>
      <font>
        <b/>
        <i/>
      </font>
    </dxf>
    <dxf>
      <font>
        <b/>
        <i/>
      </font>
    </dxf>
    <dxf>
      <font>
        <b/>
        <i/>
      </font>
    </dxf>
    <dxf>
      <font>
        <b/>
        <i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지역별 대형마트 판매액</a:t>
            </a:r>
          </a:p>
        </c:rich>
      </c:tx>
      <c:layout/>
      <c:overlay val="0"/>
      <c:spPr>
        <a:ln>
          <a:solidFill>
            <a:sysClr val="windowText" lastClr="000000"/>
          </a:solidFill>
        </a:ln>
        <a:effectLst>
          <a:outerShdw blurRad="50800" dist="38100" dir="16200000" rotWithShape="0">
            <a:prstClr val="black">
              <a:alpha val="40000"/>
            </a:prstClr>
          </a:outerShdw>
        </a:effectLst>
      </c:spPr>
    </c:title>
    <c:autoTitleDeleted val="0"/>
    <c:view3D>
      <c:rotX val="30"/>
      <c:rotY val="20"/>
      <c:depthPercent val="1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대형마트판매액!$B$21</c:f>
              <c:strCache>
                <c:ptCount val="1"/>
                <c:pt idx="0">
                  <c:v>1월</c:v>
                </c:pt>
              </c:strCache>
            </c:strRef>
          </c:tx>
          <c:invertIfNegative val="0"/>
          <c:cat>
            <c:strRef>
              <c:f>대형마트판매액!$A$22:$A$27</c:f>
              <c:strCache>
                <c:ptCount val="6"/>
                <c:pt idx="0">
                  <c:v>서울특별시</c:v>
                </c:pt>
                <c:pt idx="1">
                  <c:v>부산광역시</c:v>
                </c:pt>
                <c:pt idx="2">
                  <c:v>대구광역시</c:v>
                </c:pt>
                <c:pt idx="3">
                  <c:v>인천광역시</c:v>
                </c:pt>
                <c:pt idx="4">
                  <c:v>경기도</c:v>
                </c:pt>
                <c:pt idx="5">
                  <c:v>경상남도</c:v>
                </c:pt>
              </c:strCache>
            </c:strRef>
          </c:cat>
          <c:val>
            <c:numRef>
              <c:f>대형마트판매액!$B$22:$B$27</c:f>
              <c:numCache>
                <c:formatCode>#,##0_ ;[Red]\-#,##0\ </c:formatCode>
                <c:ptCount val="6"/>
                <c:pt idx="0">
                  <c:v>624778</c:v>
                </c:pt>
                <c:pt idx="1">
                  <c:v>213947</c:v>
                </c:pt>
                <c:pt idx="2">
                  <c:v>133573</c:v>
                </c:pt>
                <c:pt idx="3">
                  <c:v>157170</c:v>
                </c:pt>
                <c:pt idx="4">
                  <c:v>763694</c:v>
                </c:pt>
                <c:pt idx="5">
                  <c:v>136994</c:v>
                </c:pt>
              </c:numCache>
            </c:numRef>
          </c:val>
        </c:ser>
        <c:ser>
          <c:idx val="1"/>
          <c:order val="1"/>
          <c:tx>
            <c:strRef>
              <c:f>대형마트판매액!$C$21</c:f>
              <c:strCache>
                <c:ptCount val="1"/>
                <c:pt idx="0">
                  <c:v>2월</c:v>
                </c:pt>
              </c:strCache>
            </c:strRef>
          </c:tx>
          <c:invertIfNegative val="0"/>
          <c:cat>
            <c:strRef>
              <c:f>대형마트판매액!$A$22:$A$27</c:f>
              <c:strCache>
                <c:ptCount val="6"/>
                <c:pt idx="0">
                  <c:v>서울특별시</c:v>
                </c:pt>
                <c:pt idx="1">
                  <c:v>부산광역시</c:v>
                </c:pt>
                <c:pt idx="2">
                  <c:v>대구광역시</c:v>
                </c:pt>
                <c:pt idx="3">
                  <c:v>인천광역시</c:v>
                </c:pt>
                <c:pt idx="4">
                  <c:v>경기도</c:v>
                </c:pt>
                <c:pt idx="5">
                  <c:v>경상남도</c:v>
                </c:pt>
              </c:strCache>
            </c:strRef>
          </c:cat>
          <c:val>
            <c:numRef>
              <c:f>대형마트판매액!$C$22:$C$27</c:f>
              <c:numCache>
                <c:formatCode>#,##0_ ;[Red]\-#,##0\ </c:formatCode>
                <c:ptCount val="6"/>
                <c:pt idx="0">
                  <c:v>673777</c:v>
                </c:pt>
                <c:pt idx="1">
                  <c:v>236685</c:v>
                </c:pt>
                <c:pt idx="2">
                  <c:v>151610</c:v>
                </c:pt>
                <c:pt idx="3">
                  <c:v>171423</c:v>
                </c:pt>
                <c:pt idx="4">
                  <c:v>800940</c:v>
                </c:pt>
                <c:pt idx="5">
                  <c:v>155115</c:v>
                </c:pt>
              </c:numCache>
            </c:numRef>
          </c:val>
        </c:ser>
        <c:ser>
          <c:idx val="2"/>
          <c:order val="2"/>
          <c:tx>
            <c:strRef>
              <c:f>대형마트판매액!$D$21</c:f>
              <c:strCache>
                <c:ptCount val="1"/>
                <c:pt idx="0">
                  <c:v>3월</c:v>
                </c:pt>
              </c:strCache>
            </c:strRef>
          </c:tx>
          <c:invertIfNegative val="0"/>
          <c:cat>
            <c:strRef>
              <c:f>대형마트판매액!$A$22:$A$27</c:f>
              <c:strCache>
                <c:ptCount val="6"/>
                <c:pt idx="0">
                  <c:v>서울특별시</c:v>
                </c:pt>
                <c:pt idx="1">
                  <c:v>부산광역시</c:v>
                </c:pt>
                <c:pt idx="2">
                  <c:v>대구광역시</c:v>
                </c:pt>
                <c:pt idx="3">
                  <c:v>인천광역시</c:v>
                </c:pt>
                <c:pt idx="4">
                  <c:v>경기도</c:v>
                </c:pt>
                <c:pt idx="5">
                  <c:v>경상남도</c:v>
                </c:pt>
              </c:strCache>
            </c:strRef>
          </c:cat>
          <c:val>
            <c:numRef>
              <c:f>대형마트판매액!$D$22:$D$27</c:f>
              <c:numCache>
                <c:formatCode>[&lt;=100000]**#,##0;#,##0</c:formatCode>
                <c:ptCount val="6"/>
                <c:pt idx="0">
                  <c:v>634307</c:v>
                </c:pt>
                <c:pt idx="1">
                  <c:v>207791</c:v>
                </c:pt>
                <c:pt idx="2">
                  <c:v>131643</c:v>
                </c:pt>
                <c:pt idx="3">
                  <c:v>158072</c:v>
                </c:pt>
                <c:pt idx="4">
                  <c:v>747441</c:v>
                </c:pt>
                <c:pt idx="5">
                  <c:v>137394</c:v>
                </c:pt>
              </c:numCache>
            </c:numRef>
          </c:val>
        </c:ser>
        <c:ser>
          <c:idx val="3"/>
          <c:order val="3"/>
          <c:tx>
            <c:strRef>
              <c:f>대형마트판매액!$E$21</c:f>
              <c:strCache>
                <c:ptCount val="1"/>
                <c:pt idx="0">
                  <c:v>4월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대형마트판매액!$A$22:$A$27</c:f>
              <c:strCache>
                <c:ptCount val="6"/>
                <c:pt idx="0">
                  <c:v>서울특별시</c:v>
                </c:pt>
                <c:pt idx="1">
                  <c:v>부산광역시</c:v>
                </c:pt>
                <c:pt idx="2">
                  <c:v>대구광역시</c:v>
                </c:pt>
                <c:pt idx="3">
                  <c:v>인천광역시</c:v>
                </c:pt>
                <c:pt idx="4">
                  <c:v>경기도</c:v>
                </c:pt>
                <c:pt idx="5">
                  <c:v>경상남도</c:v>
                </c:pt>
              </c:strCache>
            </c:strRef>
          </c:cat>
          <c:val>
            <c:numRef>
              <c:f>대형마트판매액!$E$22:$E$27</c:f>
              <c:numCache>
                <c:formatCode>[&lt;=100000]**#,##0;#,##0</c:formatCode>
                <c:ptCount val="6"/>
                <c:pt idx="0">
                  <c:v>607588</c:v>
                </c:pt>
                <c:pt idx="1">
                  <c:v>194261</c:v>
                </c:pt>
                <c:pt idx="2">
                  <c:v>121960</c:v>
                </c:pt>
                <c:pt idx="3">
                  <c:v>147232</c:v>
                </c:pt>
                <c:pt idx="4">
                  <c:v>708033</c:v>
                </c:pt>
                <c:pt idx="5">
                  <c:v>128940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196533760"/>
        <c:axId val="190459840"/>
        <c:axId val="0"/>
      </c:bar3DChart>
      <c:catAx>
        <c:axId val="196533760"/>
        <c:scaling>
          <c:orientation val="minMax"/>
        </c:scaling>
        <c:delete val="0"/>
        <c:axPos val="t"/>
        <c:majorTickMark val="none"/>
        <c:minorTickMark val="none"/>
        <c:tickLblPos val="nextTo"/>
        <c:crossAx val="190459840"/>
        <c:crosses val="autoZero"/>
        <c:auto val="1"/>
        <c:lblAlgn val="ctr"/>
        <c:lblOffset val="100"/>
        <c:noMultiLvlLbl val="0"/>
      </c:catAx>
      <c:valAx>
        <c:axId val="190459840"/>
        <c:scaling>
          <c:orientation val="maxMin"/>
        </c:scaling>
        <c:delete val="0"/>
        <c:axPos val="l"/>
        <c:numFmt formatCode="#,##0_ ;[Red]\-#,##0\ " sourceLinked="1"/>
        <c:majorTickMark val="none"/>
        <c:minorTickMark val="none"/>
        <c:tickLblPos val="nextTo"/>
        <c:crossAx val="1965337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차트1"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0.83778</cdr:x>
      <cdr:y>0.04412</cdr:y>
    </cdr:from>
    <cdr:to>
      <cdr:x>0.93614</cdr:x>
      <cdr:y>0.09967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788672" y="267891"/>
          <a:ext cx="914400" cy="3373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백만원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06.589678240744" createdVersion="4" refreshedVersion="4" minRefreshableVersion="3" recordCount="16">
  <cacheSource type="worksheet">
    <worksheetSource ref="A1:D17" sheet="데이터"/>
  </cacheSource>
  <cacheFields count="4">
    <cacheField name="지역" numFmtId="0">
      <sharedItems count="4">
        <s v="서울특별시"/>
        <s v="부산광역시"/>
        <s v="대구광역시"/>
        <s v="인천광역시"/>
      </sharedItems>
    </cacheField>
    <cacheField name="구분" numFmtId="0">
      <sharedItems/>
    </cacheField>
    <cacheField name="2006년" numFmtId="0">
      <sharedItems containsSemiMixedTypes="0" containsString="0" containsNumber="1" containsInteger="1" minValue="72652" maxValue="1575365"/>
    </cacheField>
    <cacheField name="2007년" numFmtId="0">
      <sharedItems containsSemiMixedTypes="0" containsString="0" containsNumber="1" containsInteger="1" minValue="69151" maxValue="15296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대형 소매점"/>
    <n v="1575365"/>
    <n v="1529645"/>
  </r>
  <r>
    <x v="0"/>
    <s v="백화점"/>
    <n v="950587"/>
    <n v="855868"/>
  </r>
  <r>
    <x v="0"/>
    <s v="대형 마트"/>
    <n v="624778"/>
    <n v="673777"/>
  </r>
  <r>
    <x v="0"/>
    <s v="기타 소매점"/>
    <n v="537234"/>
    <n v="573452"/>
  </r>
  <r>
    <x v="1"/>
    <s v="대형 소매점"/>
    <n v="406991"/>
    <n v="412135"/>
  </r>
  <r>
    <x v="1"/>
    <s v="백화점"/>
    <n v="193044"/>
    <n v="175450"/>
  </r>
  <r>
    <x v="1"/>
    <s v="대형 마트"/>
    <n v="213947"/>
    <n v="236685"/>
  </r>
  <r>
    <x v="1"/>
    <s v="기타 소매점"/>
    <n v="223644"/>
    <n v="213520"/>
  </r>
  <r>
    <x v="2"/>
    <s v="대형 소매점"/>
    <n v="247264"/>
    <n v="255088"/>
  </r>
  <r>
    <x v="2"/>
    <s v="백화점"/>
    <n v="113691"/>
    <n v="103478"/>
  </r>
  <r>
    <x v="2"/>
    <s v="대형 마트"/>
    <n v="133573"/>
    <n v="151610"/>
  </r>
  <r>
    <x v="2"/>
    <s v="기타 소매점"/>
    <n v="102345"/>
    <n v="121420"/>
  </r>
  <r>
    <x v="3"/>
    <s v="대형 소매점"/>
    <n v="229822"/>
    <n v="240574"/>
  </r>
  <r>
    <x v="3"/>
    <s v="백화점"/>
    <n v="72652"/>
    <n v="69151"/>
  </r>
  <r>
    <x v="3"/>
    <s v="대형 마트"/>
    <n v="157170"/>
    <n v="171423"/>
  </r>
  <r>
    <x v="3"/>
    <s v="기타 소매점"/>
    <n v="162435"/>
    <n v="1724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7" firstHeaderRow="1" firstDataRow="1" firstDataCol="1"/>
  <pivotFields count="4">
    <pivotField axis="axisRow" showAll="0">
      <items count="5">
        <item x="2"/>
        <item x="1"/>
        <item x="0"/>
        <item x="3"/>
        <item t="default"/>
      </items>
    </pivotField>
    <pivotField showAll="0"/>
    <pivotField dataField="1" showAll="0"/>
    <pivotField dataField="1" showAll="0"/>
  </pivotFields>
  <rowFields count="2">
    <field x="0"/>
    <field x="-2"/>
  </rowFields>
  <rowItems count="14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 t="grand">
      <x/>
    </i>
    <i t="grand" i="1">
      <x/>
    </i>
  </rowItems>
  <colItems count="1">
    <i/>
  </colItems>
  <dataFields count="2">
    <dataField name="평균 : 2006년" fld="2" subtotal="average" baseField="0" baseItem="0"/>
    <dataField name="평균 : 2007년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/>
  <dimension ref="A1:G27"/>
  <sheetViews>
    <sheetView tabSelected="1" workbookViewId="0">
      <selection activeCell="A3" sqref="A3"/>
    </sheetView>
  </sheetViews>
  <sheetFormatPr defaultRowHeight="16.5"/>
  <cols>
    <col min="1" max="1" width="14.77734375" style="1" customWidth="1"/>
    <col min="2" max="5" width="10.77734375" style="1" customWidth="1"/>
    <col min="6" max="16384" width="8.88671875" style="1"/>
  </cols>
  <sheetData>
    <row r="1" spans="1:7" ht="26.25">
      <c r="A1" s="88" t="s">
        <v>54</v>
      </c>
      <c r="B1" s="88"/>
      <c r="C1" s="88"/>
      <c r="D1" s="88"/>
      <c r="E1" s="88"/>
      <c r="F1" s="88"/>
      <c r="G1" s="88"/>
    </row>
    <row r="2" spans="1:7" ht="17.25" thickBot="1">
      <c r="G2" s="48" t="s">
        <v>53</v>
      </c>
    </row>
    <row r="3" spans="1:7" ht="18" thickTop="1" thickBot="1">
      <c r="A3" s="59" t="s">
        <v>0</v>
      </c>
      <c r="B3" s="60" t="s">
        <v>1</v>
      </c>
      <c r="C3" s="60" t="s">
        <v>2</v>
      </c>
      <c r="D3" s="60" t="s">
        <v>3</v>
      </c>
      <c r="E3" s="60" t="s">
        <v>4</v>
      </c>
      <c r="F3" s="60" t="s">
        <v>51</v>
      </c>
      <c r="G3" s="61" t="s">
        <v>52</v>
      </c>
    </row>
    <row r="4" spans="1:7" ht="17.25" thickTop="1">
      <c r="A4" s="49" t="s">
        <v>5</v>
      </c>
      <c r="B4" s="50">
        <v>624778</v>
      </c>
      <c r="C4" s="50">
        <v>673777</v>
      </c>
      <c r="D4" s="51">
        <v>634307</v>
      </c>
      <c r="E4" s="51">
        <v>607588</v>
      </c>
      <c r="F4" s="52">
        <f>ROUNDUP(D4-AVERAGE($D$4:$D$19),-2)</f>
        <v>466600</v>
      </c>
      <c r="G4" s="53">
        <f>CHOOSE(LEN(A4),,,MAX(B4:E4),AVERAGE(B4:E4),MIN(B4:E4))</f>
        <v>607588</v>
      </c>
    </row>
    <row r="5" spans="1:7">
      <c r="A5" s="49" t="s">
        <v>6</v>
      </c>
      <c r="B5" s="50">
        <v>213947</v>
      </c>
      <c r="C5" s="50">
        <v>236685</v>
      </c>
      <c r="D5" s="51">
        <v>207791</v>
      </c>
      <c r="E5" s="51">
        <v>194261</v>
      </c>
      <c r="F5" s="52">
        <f t="shared" ref="F5:F19" si="0">ROUNDUP(D5-AVERAGE($D$4:$D$19),-2)</f>
        <v>40100</v>
      </c>
      <c r="G5" s="53">
        <f t="shared" ref="G5:G19" si="1">CHOOSE(LEN(A5),,,MAX(B5:E5),AVERAGE(B5:E5),MIN(B5:E5))</f>
        <v>194261</v>
      </c>
    </row>
    <row r="6" spans="1:7">
      <c r="A6" s="49" t="s">
        <v>7</v>
      </c>
      <c r="B6" s="50">
        <v>133573</v>
      </c>
      <c r="C6" s="50">
        <v>151610</v>
      </c>
      <c r="D6" s="51">
        <v>131643</v>
      </c>
      <c r="E6" s="51">
        <v>121960</v>
      </c>
      <c r="F6" s="52">
        <f t="shared" si="0"/>
        <v>-36100</v>
      </c>
      <c r="G6" s="53">
        <f t="shared" si="1"/>
        <v>121960</v>
      </c>
    </row>
    <row r="7" spans="1:7">
      <c r="A7" s="49" t="s">
        <v>8</v>
      </c>
      <c r="B7" s="50">
        <v>157170</v>
      </c>
      <c r="C7" s="50">
        <v>171423</v>
      </c>
      <c r="D7" s="51">
        <v>158072</v>
      </c>
      <c r="E7" s="51">
        <v>147232</v>
      </c>
      <c r="F7" s="52">
        <f t="shared" si="0"/>
        <v>-9700</v>
      </c>
      <c r="G7" s="53">
        <f t="shared" si="1"/>
        <v>147232</v>
      </c>
    </row>
    <row r="8" spans="1:7" hidden="1">
      <c r="A8" s="49" t="s">
        <v>9</v>
      </c>
      <c r="B8" s="50">
        <v>78766</v>
      </c>
      <c r="C8" s="50">
        <v>83876</v>
      </c>
      <c r="D8" s="51">
        <v>80620</v>
      </c>
      <c r="E8" s="51">
        <v>71618</v>
      </c>
      <c r="F8" s="52">
        <f t="shared" si="0"/>
        <v>-87200</v>
      </c>
      <c r="G8" s="53">
        <f t="shared" si="1"/>
        <v>71618</v>
      </c>
    </row>
    <row r="9" spans="1:7" hidden="1">
      <c r="A9" s="49" t="s">
        <v>10</v>
      </c>
      <c r="B9" s="50">
        <v>89401</v>
      </c>
      <c r="C9" s="50">
        <v>98594</v>
      </c>
      <c r="D9" s="51">
        <v>90952</v>
      </c>
      <c r="E9" s="51">
        <v>84462</v>
      </c>
      <c r="F9" s="52">
        <f t="shared" si="0"/>
        <v>-76800</v>
      </c>
      <c r="G9" s="53">
        <f t="shared" si="1"/>
        <v>84462</v>
      </c>
    </row>
    <row r="10" spans="1:7" hidden="1">
      <c r="A10" s="49" t="s">
        <v>11</v>
      </c>
      <c r="B10" s="50">
        <v>75578</v>
      </c>
      <c r="C10" s="50">
        <v>81547</v>
      </c>
      <c r="D10" s="51">
        <v>71321</v>
      </c>
      <c r="E10" s="51">
        <v>65719</v>
      </c>
      <c r="F10" s="52">
        <f t="shared" si="0"/>
        <v>-96500</v>
      </c>
      <c r="G10" s="53">
        <f t="shared" si="1"/>
        <v>65719</v>
      </c>
    </row>
    <row r="11" spans="1:7">
      <c r="A11" s="49" t="s">
        <v>12</v>
      </c>
      <c r="B11" s="50">
        <v>763694</v>
      </c>
      <c r="C11" s="50">
        <v>800940</v>
      </c>
      <c r="D11" s="51">
        <v>747441</v>
      </c>
      <c r="E11" s="51">
        <v>708033</v>
      </c>
      <c r="F11" s="52">
        <f t="shared" si="0"/>
        <v>579800</v>
      </c>
      <c r="G11" s="53">
        <f t="shared" si="1"/>
        <v>800940</v>
      </c>
    </row>
    <row r="12" spans="1:7" hidden="1">
      <c r="A12" s="49" t="s">
        <v>13</v>
      </c>
      <c r="B12" s="50">
        <v>52127</v>
      </c>
      <c r="C12" s="50">
        <v>61527</v>
      </c>
      <c r="D12" s="51">
        <v>54044</v>
      </c>
      <c r="E12" s="51">
        <v>49315</v>
      </c>
      <c r="F12" s="52">
        <f t="shared" si="0"/>
        <v>-113700</v>
      </c>
      <c r="G12" s="53">
        <f t="shared" si="1"/>
        <v>61527</v>
      </c>
    </row>
    <row r="13" spans="1:7" hidden="1">
      <c r="A13" s="49" t="s">
        <v>14</v>
      </c>
      <c r="B13" s="50">
        <v>62745</v>
      </c>
      <c r="C13" s="50">
        <v>69522</v>
      </c>
      <c r="D13" s="51">
        <v>59447</v>
      </c>
      <c r="E13" s="51">
        <v>55373</v>
      </c>
      <c r="F13" s="52">
        <f t="shared" si="0"/>
        <v>-108300</v>
      </c>
      <c r="G13" s="53">
        <f t="shared" si="1"/>
        <v>61771.75</v>
      </c>
    </row>
    <row r="14" spans="1:7" hidden="1">
      <c r="A14" s="49" t="s">
        <v>15</v>
      </c>
      <c r="B14" s="50">
        <v>63066</v>
      </c>
      <c r="C14" s="50">
        <v>70492</v>
      </c>
      <c r="D14" s="51">
        <v>62254</v>
      </c>
      <c r="E14" s="51">
        <v>58341</v>
      </c>
      <c r="F14" s="52">
        <f t="shared" si="0"/>
        <v>-105500</v>
      </c>
      <c r="G14" s="53">
        <f t="shared" si="1"/>
        <v>63538.25</v>
      </c>
    </row>
    <row r="15" spans="1:7" hidden="1">
      <c r="A15" s="49" t="s">
        <v>16</v>
      </c>
      <c r="B15" s="50">
        <v>70604</v>
      </c>
      <c r="C15" s="50">
        <v>83889</v>
      </c>
      <c r="D15" s="51">
        <v>69285</v>
      </c>
      <c r="E15" s="51">
        <v>64801</v>
      </c>
      <c r="F15" s="52">
        <f t="shared" si="0"/>
        <v>-98500</v>
      </c>
      <c r="G15" s="53">
        <f t="shared" si="1"/>
        <v>72144.75</v>
      </c>
    </row>
    <row r="16" spans="1:7" hidden="1">
      <c r="A16" s="49" t="s">
        <v>17</v>
      </c>
      <c r="B16" s="50">
        <v>61472</v>
      </c>
      <c r="C16" s="50">
        <v>70911</v>
      </c>
      <c r="D16" s="51">
        <v>65789</v>
      </c>
      <c r="E16" s="51">
        <v>59504</v>
      </c>
      <c r="F16" s="52">
        <f t="shared" si="0"/>
        <v>-102000</v>
      </c>
      <c r="G16" s="53">
        <f t="shared" si="1"/>
        <v>64419</v>
      </c>
    </row>
    <row r="17" spans="1:7" hidden="1">
      <c r="A17" s="49" t="s">
        <v>18</v>
      </c>
      <c r="B17" s="50">
        <v>85617</v>
      </c>
      <c r="C17" s="50">
        <v>98967</v>
      </c>
      <c r="D17" s="51">
        <v>85446</v>
      </c>
      <c r="E17" s="51">
        <v>79599</v>
      </c>
      <c r="F17" s="52">
        <f t="shared" si="0"/>
        <v>-82300</v>
      </c>
      <c r="G17" s="53">
        <f t="shared" si="1"/>
        <v>87407.25</v>
      </c>
    </row>
    <row r="18" spans="1:7">
      <c r="A18" s="49" t="s">
        <v>19</v>
      </c>
      <c r="B18" s="50">
        <v>136994</v>
      </c>
      <c r="C18" s="50">
        <v>155115</v>
      </c>
      <c r="D18" s="51">
        <v>137394</v>
      </c>
      <c r="E18" s="51">
        <v>128940</v>
      </c>
      <c r="F18" s="52">
        <f t="shared" si="0"/>
        <v>-30400</v>
      </c>
      <c r="G18" s="53">
        <f t="shared" si="1"/>
        <v>139610.75</v>
      </c>
    </row>
    <row r="19" spans="1:7" ht="17.25" hidden="1" thickBot="1">
      <c r="A19" s="54" t="s">
        <v>20</v>
      </c>
      <c r="B19" s="55">
        <v>29899</v>
      </c>
      <c r="C19" s="55">
        <v>33146</v>
      </c>
      <c r="D19" s="56">
        <v>27844</v>
      </c>
      <c r="E19" s="56">
        <v>27111</v>
      </c>
      <c r="F19" s="57">
        <f t="shared" si="0"/>
        <v>-139900</v>
      </c>
      <c r="G19" s="58">
        <f t="shared" si="1"/>
        <v>33146</v>
      </c>
    </row>
    <row r="20" spans="1:7" ht="17.25" thickBot="1"/>
    <row r="21" spans="1:7" ht="18" thickTop="1" thickBot="1">
      <c r="A21" s="59" t="s">
        <v>0</v>
      </c>
      <c r="B21" s="60" t="s">
        <v>1</v>
      </c>
      <c r="C21" s="60" t="s">
        <v>2</v>
      </c>
      <c r="D21" s="60" t="s">
        <v>3</v>
      </c>
      <c r="E21" s="60" t="s">
        <v>4</v>
      </c>
      <c r="F21" s="60" t="s">
        <v>51</v>
      </c>
      <c r="G21" s="61" t="s">
        <v>52</v>
      </c>
    </row>
    <row r="22" spans="1:7" ht="17.25" thickTop="1">
      <c r="A22" s="49" t="s">
        <v>5</v>
      </c>
      <c r="B22" s="50">
        <v>624778</v>
      </c>
      <c r="C22" s="50">
        <v>673777</v>
      </c>
      <c r="D22" s="51">
        <v>634307</v>
      </c>
      <c r="E22" s="51">
        <v>607588</v>
      </c>
      <c r="F22" s="52">
        <v>466600</v>
      </c>
      <c r="G22" s="53">
        <v>607588</v>
      </c>
    </row>
    <row r="23" spans="1:7">
      <c r="A23" s="49" t="s">
        <v>6</v>
      </c>
      <c r="B23" s="50">
        <v>213947</v>
      </c>
      <c r="C23" s="50">
        <v>236685</v>
      </c>
      <c r="D23" s="51">
        <v>207791</v>
      </c>
      <c r="E23" s="51">
        <v>194261</v>
      </c>
      <c r="F23" s="52">
        <v>40100</v>
      </c>
      <c r="G23" s="53">
        <v>194261</v>
      </c>
    </row>
    <row r="24" spans="1:7">
      <c r="A24" s="49" t="s">
        <v>7</v>
      </c>
      <c r="B24" s="50">
        <v>133573</v>
      </c>
      <c r="C24" s="50">
        <v>151610</v>
      </c>
      <c r="D24" s="51">
        <v>131643</v>
      </c>
      <c r="E24" s="51">
        <v>121960</v>
      </c>
      <c r="F24" s="52">
        <v>-36100</v>
      </c>
      <c r="G24" s="53">
        <v>121960</v>
      </c>
    </row>
    <row r="25" spans="1:7">
      <c r="A25" s="49" t="s">
        <v>8</v>
      </c>
      <c r="B25" s="50">
        <v>157170</v>
      </c>
      <c r="C25" s="50">
        <v>171423</v>
      </c>
      <c r="D25" s="51">
        <v>158072</v>
      </c>
      <c r="E25" s="51">
        <v>147232</v>
      </c>
      <c r="F25" s="52">
        <v>-9700</v>
      </c>
      <c r="G25" s="53">
        <v>147232</v>
      </c>
    </row>
    <row r="26" spans="1:7">
      <c r="A26" s="49" t="s">
        <v>12</v>
      </c>
      <c r="B26" s="50">
        <v>763694</v>
      </c>
      <c r="C26" s="50">
        <v>800940</v>
      </c>
      <c r="D26" s="51">
        <v>747441</v>
      </c>
      <c r="E26" s="51">
        <v>708033</v>
      </c>
      <c r="F26" s="52">
        <v>579800</v>
      </c>
      <c r="G26" s="53">
        <v>800940</v>
      </c>
    </row>
    <row r="27" spans="1:7">
      <c r="A27" s="49" t="s">
        <v>19</v>
      </c>
      <c r="B27" s="50">
        <v>136994</v>
      </c>
      <c r="C27" s="50">
        <v>155115</v>
      </c>
      <c r="D27" s="51">
        <v>137394</v>
      </c>
      <c r="E27" s="51">
        <v>128940</v>
      </c>
      <c r="F27" s="52">
        <v>-30400</v>
      </c>
      <c r="G27" s="53">
        <v>139610.75</v>
      </c>
    </row>
  </sheetData>
  <autoFilter ref="B3:B19">
    <filterColumn colId="0">
      <customFilters>
        <customFilter operator="greaterThanOrEqual" val="100000"/>
      </customFilters>
    </filterColumn>
  </autoFilter>
  <mergeCells count="1">
    <mergeCell ref="A1:G1"/>
  </mergeCells>
  <phoneticPr fontId="2" type="noConversion"/>
  <conditionalFormatting sqref="D4:E19">
    <cfRule type="cellIs" dxfId="4" priority="2" operator="greaterThan">
      <formula>200000</formula>
    </cfRule>
  </conditionalFormatting>
  <conditionalFormatting sqref="D22:E27">
    <cfRule type="cellIs" dxfId="3" priority="1" operator="greaterThan">
      <formula>200000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3:B17"/>
  <sheetViews>
    <sheetView workbookViewId="0">
      <selection activeCell="B15" sqref="B15"/>
    </sheetView>
  </sheetViews>
  <sheetFormatPr defaultRowHeight="13.5"/>
  <cols>
    <col min="1" max="1" width="18.33203125" bestFit="1" customWidth="1"/>
    <col min="2" max="2" width="14.109375" customWidth="1"/>
    <col min="3" max="3" width="13.6640625" bestFit="1" customWidth="1"/>
  </cols>
  <sheetData>
    <row r="3" spans="1:2">
      <c r="A3" s="62" t="s">
        <v>55</v>
      </c>
    </row>
    <row r="4" spans="1:2">
      <c r="A4" s="63" t="s">
        <v>7</v>
      </c>
      <c r="B4" s="64"/>
    </row>
    <row r="5" spans="1:2">
      <c r="A5" s="65" t="s">
        <v>56</v>
      </c>
      <c r="B5" s="64">
        <v>149218.25</v>
      </c>
    </row>
    <row r="6" spans="1:2">
      <c r="A6" s="65" t="s">
        <v>58</v>
      </c>
      <c r="B6" s="64">
        <v>157899</v>
      </c>
    </row>
    <row r="7" spans="1:2">
      <c r="A7" s="63" t="s">
        <v>6</v>
      </c>
      <c r="B7" s="64"/>
    </row>
    <row r="8" spans="1:2">
      <c r="A8" s="65" t="s">
        <v>56</v>
      </c>
      <c r="B8" s="64">
        <v>259406.5</v>
      </c>
    </row>
    <row r="9" spans="1:2">
      <c r="A9" s="65" t="s">
        <v>58</v>
      </c>
      <c r="B9" s="64">
        <v>259447.5</v>
      </c>
    </row>
    <row r="10" spans="1:2">
      <c r="A10" s="63" t="s">
        <v>5</v>
      </c>
      <c r="B10" s="64"/>
    </row>
    <row r="11" spans="1:2">
      <c r="A11" s="65" t="s">
        <v>56</v>
      </c>
      <c r="B11" s="64">
        <v>921991</v>
      </c>
    </row>
    <row r="12" spans="1:2">
      <c r="A12" s="65" t="s">
        <v>58</v>
      </c>
      <c r="B12" s="64">
        <v>908185.5</v>
      </c>
    </row>
    <row r="13" spans="1:2">
      <c r="A13" s="63" t="s">
        <v>8</v>
      </c>
      <c r="B13" s="64"/>
    </row>
    <row r="14" spans="1:2">
      <c r="A14" s="65" t="s">
        <v>56</v>
      </c>
      <c r="B14" s="64">
        <v>155519.75</v>
      </c>
    </row>
    <row r="15" spans="1:2">
      <c r="A15" s="65" t="s">
        <v>58</v>
      </c>
      <c r="B15" s="64">
        <v>163395.75</v>
      </c>
    </row>
    <row r="16" spans="1:2">
      <c r="A16" s="63" t="s">
        <v>57</v>
      </c>
      <c r="B16" s="64">
        <v>371533.875</v>
      </c>
    </row>
    <row r="17" spans="1:2">
      <c r="A17" s="63" t="s">
        <v>59</v>
      </c>
      <c r="B17" s="64">
        <v>372231.9375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40"/>
  <sheetViews>
    <sheetView workbookViewId="0">
      <selection activeCell="I15" sqref="I15"/>
    </sheetView>
  </sheetViews>
  <sheetFormatPr defaultRowHeight="16.5" outlineLevelRow="2"/>
  <cols>
    <col min="1" max="1" width="9.6640625" style="2" customWidth="1"/>
    <col min="2" max="2" width="10.44140625" style="2" customWidth="1"/>
    <col min="3" max="3" width="9.6640625" style="2" bestFit="1" customWidth="1"/>
    <col min="4" max="4" width="8.44140625" style="2" customWidth="1"/>
    <col min="5" max="5" width="8.44140625" style="6" customWidth="1"/>
    <col min="6" max="8" width="4.77734375" style="2" customWidth="1"/>
    <col min="9" max="9" width="8.88671875" style="2" customWidth="1"/>
    <col min="10" max="16384" width="8.88671875" style="2"/>
  </cols>
  <sheetData>
    <row r="1" spans="1:18">
      <c r="A1" s="10" t="s">
        <v>0</v>
      </c>
      <c r="B1" s="10" t="s">
        <v>21</v>
      </c>
      <c r="C1" s="11" t="s">
        <v>22</v>
      </c>
      <c r="D1" s="11" t="s">
        <v>23</v>
      </c>
      <c r="E1" s="15"/>
      <c r="I1" s="25" t="s">
        <v>28</v>
      </c>
      <c r="J1" s="2" t="s">
        <v>65</v>
      </c>
      <c r="K1" s="2" t="s">
        <v>66</v>
      </c>
      <c r="L1" s="2" t="s">
        <v>23</v>
      </c>
      <c r="M1" s="6"/>
      <c r="N1" s="6"/>
      <c r="O1" s="6"/>
      <c r="P1" s="6"/>
      <c r="Q1" s="6"/>
    </row>
    <row r="2" spans="1:18">
      <c r="A2" s="12" t="s">
        <v>5</v>
      </c>
      <c r="B2" s="13" t="s">
        <v>24</v>
      </c>
      <c r="C2" s="13">
        <v>1575365</v>
      </c>
      <c r="D2" s="13">
        <v>1529645</v>
      </c>
      <c r="E2" s="13"/>
      <c r="I2" s="25" t="s">
        <v>67</v>
      </c>
      <c r="J2" s="67">
        <v>18975562</v>
      </c>
      <c r="K2" s="67">
        <v>20811454</v>
      </c>
      <c r="L2" s="67">
        <v>22219659</v>
      </c>
      <c r="M2" s="4"/>
      <c r="N2" s="4"/>
      <c r="O2" s="4"/>
      <c r="P2" s="4"/>
      <c r="Q2" s="4"/>
      <c r="R2" s="7"/>
    </row>
    <row r="3" spans="1:18">
      <c r="A3" s="12" t="s">
        <v>5</v>
      </c>
      <c r="B3" s="13" t="s">
        <v>25</v>
      </c>
      <c r="C3" s="13">
        <v>950587</v>
      </c>
      <c r="D3" s="13">
        <v>855868</v>
      </c>
      <c r="E3" s="13"/>
      <c r="I3" s="25" t="s">
        <v>68</v>
      </c>
      <c r="J3" s="67">
        <v>11393255</v>
      </c>
      <c r="K3" s="67">
        <v>11729906</v>
      </c>
      <c r="L3" s="68">
        <v>11607477</v>
      </c>
      <c r="M3" s="4"/>
      <c r="N3" s="3"/>
      <c r="O3" s="4"/>
      <c r="P3" s="4"/>
      <c r="Q3" s="4"/>
      <c r="R3" s="7"/>
    </row>
    <row r="4" spans="1:18">
      <c r="A4" s="12" t="s">
        <v>5</v>
      </c>
      <c r="B4" s="13" t="s">
        <v>26</v>
      </c>
      <c r="C4" s="13">
        <v>624778</v>
      </c>
      <c r="D4" s="13">
        <v>673777</v>
      </c>
      <c r="E4" s="13"/>
      <c r="I4" s="25" t="s">
        <v>69</v>
      </c>
      <c r="J4" s="67">
        <v>4508672</v>
      </c>
      <c r="K4" s="67">
        <v>5925173</v>
      </c>
      <c r="L4" s="68">
        <v>5395955</v>
      </c>
      <c r="M4" s="4"/>
      <c r="N4" s="3"/>
      <c r="O4" s="4"/>
      <c r="P4" s="4"/>
      <c r="Q4" s="4"/>
      <c r="R4" s="7"/>
    </row>
    <row r="5" spans="1:18">
      <c r="A5" s="12" t="s">
        <v>5</v>
      </c>
      <c r="B5" s="13" t="s">
        <v>27</v>
      </c>
      <c r="C5" s="13">
        <v>537234</v>
      </c>
      <c r="D5" s="13">
        <v>573452</v>
      </c>
      <c r="E5" s="13"/>
      <c r="I5" s="25" t="s">
        <v>70</v>
      </c>
      <c r="J5" s="67">
        <v>3990485</v>
      </c>
      <c r="K5" s="67">
        <v>4289063</v>
      </c>
      <c r="L5" s="68">
        <v>5109560</v>
      </c>
      <c r="M5" s="4"/>
      <c r="N5" s="4"/>
      <c r="O5" s="4"/>
      <c r="P5" s="4"/>
      <c r="Q5" s="4"/>
      <c r="R5" s="7"/>
    </row>
    <row r="6" spans="1:18">
      <c r="A6" s="12" t="s">
        <v>6</v>
      </c>
      <c r="B6" s="13" t="s">
        <v>24</v>
      </c>
      <c r="C6" s="13">
        <v>406991</v>
      </c>
      <c r="D6" s="13">
        <v>412135</v>
      </c>
      <c r="E6" s="13"/>
      <c r="I6" s="25" t="s">
        <v>71</v>
      </c>
      <c r="J6" s="67">
        <v>3273974</v>
      </c>
      <c r="K6" s="67">
        <v>3670706</v>
      </c>
      <c r="L6" s="68">
        <v>3481928</v>
      </c>
      <c r="M6" s="4"/>
      <c r="N6" s="4"/>
      <c r="O6" s="4"/>
      <c r="P6" s="4"/>
      <c r="Q6" s="4"/>
      <c r="R6" s="7"/>
    </row>
    <row r="7" spans="1:18">
      <c r="A7" s="12" t="s">
        <v>6</v>
      </c>
      <c r="B7" s="13" t="s">
        <v>25</v>
      </c>
      <c r="C7" s="13">
        <v>193044</v>
      </c>
      <c r="D7" s="13">
        <v>175450</v>
      </c>
      <c r="E7" s="13"/>
      <c r="I7" s="25" t="s">
        <v>72</v>
      </c>
      <c r="J7" s="67">
        <v>30361510</v>
      </c>
      <c r="K7" s="67">
        <v>32341655</v>
      </c>
      <c r="L7" s="68">
        <v>33895510</v>
      </c>
      <c r="M7" s="4"/>
      <c r="N7" s="3"/>
      <c r="O7" s="4"/>
      <c r="P7" s="4"/>
      <c r="Q7" s="4"/>
      <c r="R7" s="7"/>
    </row>
    <row r="8" spans="1:18">
      <c r="A8" s="12" t="s">
        <v>6</v>
      </c>
      <c r="B8" s="13" t="s">
        <v>26</v>
      </c>
      <c r="C8" s="13">
        <v>213947</v>
      </c>
      <c r="D8" s="13">
        <v>236685</v>
      </c>
      <c r="E8" s="13"/>
      <c r="I8" s="25" t="s">
        <v>73</v>
      </c>
      <c r="J8" s="67">
        <v>1520402</v>
      </c>
      <c r="K8" s="67">
        <v>1726763</v>
      </c>
      <c r="L8" s="68">
        <v>2081550</v>
      </c>
      <c r="M8" s="4"/>
      <c r="N8" s="3"/>
      <c r="O8" s="4"/>
      <c r="P8" s="4"/>
      <c r="Q8" s="4"/>
      <c r="R8" s="7"/>
    </row>
    <row r="9" spans="1:18">
      <c r="A9" s="12" t="s">
        <v>6</v>
      </c>
      <c r="B9" s="13" t="s">
        <v>27</v>
      </c>
      <c r="C9" s="13">
        <v>223644</v>
      </c>
      <c r="D9" s="13">
        <v>213520</v>
      </c>
      <c r="E9" s="13"/>
      <c r="I9" s="25" t="s">
        <v>74</v>
      </c>
      <c r="J9" s="67">
        <v>2534010</v>
      </c>
      <c r="K9" s="67">
        <v>2534902</v>
      </c>
      <c r="L9" s="68">
        <v>2209401</v>
      </c>
      <c r="M9" s="4"/>
      <c r="N9" s="3"/>
      <c r="O9" s="4"/>
      <c r="P9" s="4"/>
      <c r="Q9" s="4"/>
      <c r="R9" s="7"/>
    </row>
    <row r="10" spans="1:18">
      <c r="A10" s="13" t="s">
        <v>7</v>
      </c>
      <c r="B10" s="13" t="s">
        <v>24</v>
      </c>
      <c r="C10" s="13">
        <v>247264</v>
      </c>
      <c r="D10" s="13">
        <v>255088</v>
      </c>
      <c r="E10" s="13"/>
      <c r="I10" s="25" t="s">
        <v>75</v>
      </c>
      <c r="J10" s="67">
        <v>1604072</v>
      </c>
      <c r="K10" s="67">
        <v>2168725</v>
      </c>
      <c r="L10" s="68">
        <v>2277973</v>
      </c>
      <c r="M10" s="4"/>
      <c r="N10" s="3"/>
      <c r="O10" s="4"/>
      <c r="P10" s="4"/>
      <c r="Q10" s="4"/>
      <c r="R10" s="7"/>
    </row>
    <row r="11" spans="1:18">
      <c r="A11" s="13" t="s">
        <v>7</v>
      </c>
      <c r="B11" s="13" t="s">
        <v>25</v>
      </c>
      <c r="C11" s="13">
        <v>113691</v>
      </c>
      <c r="D11" s="13">
        <v>103478</v>
      </c>
      <c r="E11" s="13"/>
      <c r="I11" s="25" t="s">
        <v>76</v>
      </c>
      <c r="J11" s="67">
        <v>2009300</v>
      </c>
      <c r="K11" s="67">
        <v>1908940</v>
      </c>
      <c r="L11" s="68">
        <v>2409080</v>
      </c>
      <c r="M11" s="4"/>
      <c r="N11" s="3"/>
      <c r="O11" s="4"/>
      <c r="P11" s="4"/>
      <c r="Q11" s="4"/>
      <c r="R11" s="7"/>
    </row>
    <row r="12" spans="1:18">
      <c r="A12" s="13" t="s">
        <v>7</v>
      </c>
      <c r="B12" s="13" t="s">
        <v>26</v>
      </c>
      <c r="C12" s="13">
        <v>133573</v>
      </c>
      <c r="D12" s="13">
        <v>151610</v>
      </c>
      <c r="E12" s="13"/>
      <c r="I12" s="25" t="s">
        <v>46</v>
      </c>
      <c r="J12" s="67">
        <v>42657900</v>
      </c>
      <c r="K12" s="67">
        <v>45145946</v>
      </c>
      <c r="L12" s="68">
        <v>49131707</v>
      </c>
      <c r="M12" s="4"/>
      <c r="N12" s="3"/>
      <c r="O12" s="4"/>
      <c r="P12" s="4"/>
      <c r="Q12" s="4"/>
      <c r="R12" s="7"/>
    </row>
    <row r="13" spans="1:18">
      <c r="A13" s="13" t="s">
        <v>7</v>
      </c>
      <c r="B13" s="13" t="s">
        <v>27</v>
      </c>
      <c r="C13" s="13">
        <v>102345</v>
      </c>
      <c r="D13" s="13">
        <v>121420</v>
      </c>
      <c r="E13" s="13"/>
      <c r="I13" s="25" t="s">
        <v>47</v>
      </c>
      <c r="J13" s="67">
        <v>6575256</v>
      </c>
      <c r="K13" s="67">
        <v>6779567</v>
      </c>
      <c r="L13" s="68">
        <v>7382393</v>
      </c>
      <c r="M13" s="4"/>
      <c r="N13" s="3"/>
      <c r="O13" s="4"/>
      <c r="P13" s="4"/>
      <c r="Q13" s="4"/>
      <c r="R13" s="7"/>
    </row>
    <row r="14" spans="1:18">
      <c r="A14" s="12" t="s">
        <v>8</v>
      </c>
      <c r="B14" s="13" t="s">
        <v>24</v>
      </c>
      <c r="C14" s="13">
        <v>229822</v>
      </c>
      <c r="D14" s="13">
        <v>240574</v>
      </c>
      <c r="E14" s="13"/>
      <c r="I14" s="25" t="s">
        <v>48</v>
      </c>
      <c r="J14" s="67">
        <v>7224265</v>
      </c>
      <c r="K14" s="67">
        <v>7419015</v>
      </c>
      <c r="L14" s="68">
        <v>7981817</v>
      </c>
      <c r="M14" s="4"/>
      <c r="N14" s="3"/>
      <c r="O14" s="4"/>
      <c r="P14" s="4"/>
      <c r="Q14" s="4"/>
      <c r="R14" s="7"/>
    </row>
    <row r="15" spans="1:18">
      <c r="A15" s="12" t="s">
        <v>8</v>
      </c>
      <c r="B15" s="13" t="s">
        <v>25</v>
      </c>
      <c r="C15" s="13">
        <v>72652</v>
      </c>
      <c r="D15" s="13">
        <v>69151</v>
      </c>
      <c r="E15" s="13"/>
      <c r="I15" s="25" t="s">
        <v>77</v>
      </c>
      <c r="J15" s="67">
        <v>4623396</v>
      </c>
      <c r="K15" s="67">
        <v>4874574</v>
      </c>
      <c r="L15" s="68">
        <v>5453263</v>
      </c>
      <c r="M15" s="4"/>
      <c r="N15" s="3"/>
      <c r="O15" s="4"/>
      <c r="P15" s="4"/>
      <c r="Q15" s="4"/>
      <c r="R15" s="7"/>
    </row>
    <row r="16" spans="1:18">
      <c r="A16" s="12" t="s">
        <v>8</v>
      </c>
      <c r="B16" s="13" t="s">
        <v>26</v>
      </c>
      <c r="C16" s="13">
        <v>157170</v>
      </c>
      <c r="D16" s="13">
        <v>171423</v>
      </c>
      <c r="E16" s="13"/>
      <c r="I16" s="25" t="s">
        <v>50</v>
      </c>
      <c r="J16" s="67">
        <v>32913321</v>
      </c>
      <c r="K16" s="67">
        <v>36195358</v>
      </c>
      <c r="L16" s="68">
        <v>38856410</v>
      </c>
      <c r="M16" s="4"/>
      <c r="N16" s="3"/>
      <c r="O16" s="4"/>
      <c r="P16" s="4"/>
      <c r="Q16" s="4"/>
      <c r="R16" s="7"/>
    </row>
    <row r="17" spans="1:18" ht="17.25" thickBot="1">
      <c r="A17" s="14" t="s">
        <v>8</v>
      </c>
      <c r="B17" s="14" t="s">
        <v>27</v>
      </c>
      <c r="C17" s="14">
        <v>162435</v>
      </c>
      <c r="D17" s="14">
        <v>172435</v>
      </c>
      <c r="E17" s="13"/>
      <c r="I17" s="25" t="s">
        <v>43</v>
      </c>
      <c r="J17" s="67">
        <v>28281283</v>
      </c>
      <c r="K17" s="67">
        <v>26681415</v>
      </c>
      <c r="L17" s="68">
        <v>26964535</v>
      </c>
      <c r="M17" s="4"/>
      <c r="N17" s="3"/>
      <c r="O17" s="4"/>
      <c r="P17" s="4"/>
      <c r="Q17" s="4"/>
      <c r="R17" s="7"/>
    </row>
    <row r="18" spans="1:18">
      <c r="I18" s="5"/>
      <c r="L18" s="8"/>
      <c r="M18" s="4"/>
      <c r="N18" s="3"/>
      <c r="O18" s="4"/>
      <c r="P18" s="4"/>
      <c r="Q18" s="4"/>
      <c r="R18" s="7"/>
    </row>
    <row r="19" spans="1:18" ht="17.25" thickBot="1">
      <c r="A19" s="16" t="s">
        <v>28</v>
      </c>
      <c r="B19" s="16" t="s">
        <v>29</v>
      </c>
      <c r="C19" s="16" t="s">
        <v>30</v>
      </c>
      <c r="D19" s="16" t="s">
        <v>31</v>
      </c>
      <c r="E19" s="3"/>
      <c r="L19" s="8"/>
      <c r="M19" s="4"/>
      <c r="N19" s="3"/>
      <c r="O19" s="4"/>
      <c r="P19" s="4"/>
      <c r="Q19" s="8"/>
      <c r="R19" s="7"/>
    </row>
    <row r="20" spans="1:18" outlineLevel="2">
      <c r="A20" s="17" t="s">
        <v>35</v>
      </c>
      <c r="B20" s="18" t="s">
        <v>32</v>
      </c>
      <c r="C20" s="19">
        <v>3965136</v>
      </c>
      <c r="D20" s="20">
        <v>0.06</v>
      </c>
      <c r="E20" s="9"/>
      <c r="L20" s="8"/>
      <c r="M20" s="4"/>
      <c r="N20" s="3"/>
      <c r="O20" s="4"/>
      <c r="P20" s="4"/>
      <c r="Q20" s="8"/>
      <c r="R20" s="7"/>
    </row>
    <row r="21" spans="1:18" outlineLevel="2">
      <c r="A21" s="17" t="s">
        <v>35</v>
      </c>
      <c r="B21" s="18" t="s">
        <v>22</v>
      </c>
      <c r="C21" s="19">
        <v>4276977</v>
      </c>
      <c r="D21" s="20">
        <v>0.06</v>
      </c>
      <c r="E21" s="9"/>
      <c r="L21" s="8"/>
      <c r="M21" s="4"/>
      <c r="N21" s="3"/>
      <c r="O21" s="4"/>
      <c r="P21" s="4"/>
      <c r="Q21" s="8"/>
      <c r="R21" s="7"/>
    </row>
    <row r="22" spans="1:18" outlineLevel="2">
      <c r="A22" s="17" t="s">
        <v>35</v>
      </c>
      <c r="B22" s="18" t="s">
        <v>23</v>
      </c>
      <c r="C22" s="19">
        <v>4750634</v>
      </c>
      <c r="D22" s="20">
        <v>7.0000000000000007E-2</v>
      </c>
      <c r="E22" s="9"/>
      <c r="L22" s="8"/>
      <c r="M22" s="4"/>
      <c r="N22" s="3"/>
      <c r="O22" s="4"/>
      <c r="P22" s="4"/>
      <c r="Q22" s="8"/>
      <c r="R22" s="7"/>
    </row>
    <row r="23" spans="1:18" outlineLevel="2">
      <c r="A23" s="17" t="s">
        <v>35</v>
      </c>
      <c r="B23" s="18" t="s">
        <v>36</v>
      </c>
      <c r="C23" s="19">
        <v>5514930</v>
      </c>
      <c r="D23" s="20">
        <v>7.0000000000000007E-2</v>
      </c>
      <c r="E23" s="9"/>
      <c r="L23" s="8"/>
      <c r="M23" s="8"/>
      <c r="N23" s="8"/>
      <c r="O23" s="8"/>
      <c r="P23" s="8"/>
      <c r="Q23" s="8"/>
      <c r="R23" s="7"/>
    </row>
    <row r="24" spans="1:18" outlineLevel="1">
      <c r="A24" s="66" t="s">
        <v>60</v>
      </c>
      <c r="B24" s="18"/>
      <c r="C24" s="19">
        <f>SUBTOTAL(1,C20:C23)</f>
        <v>4626919.25</v>
      </c>
      <c r="D24" s="20">
        <f>SUBTOTAL(1,D20:D23)</f>
        <v>6.5000000000000002E-2</v>
      </c>
      <c r="E24" s="9"/>
      <c r="L24" s="8"/>
      <c r="M24" s="8"/>
      <c r="N24" s="8"/>
      <c r="O24" s="8"/>
      <c r="P24" s="8"/>
      <c r="Q24" s="8"/>
      <c r="R24" s="7"/>
    </row>
    <row r="25" spans="1:18" outlineLevel="2">
      <c r="A25" s="17" t="s">
        <v>34</v>
      </c>
      <c r="B25" s="18" t="s">
        <v>32</v>
      </c>
      <c r="C25" s="19">
        <v>18639059</v>
      </c>
      <c r="D25" s="20">
        <v>0.28999999999999998</v>
      </c>
      <c r="E25" s="9"/>
      <c r="L25" s="8"/>
      <c r="M25" s="8"/>
      <c r="N25" s="8"/>
      <c r="O25" s="8"/>
      <c r="P25" s="8"/>
      <c r="Q25" s="8"/>
      <c r="R25" s="7"/>
    </row>
    <row r="26" spans="1:18" outlineLevel="2">
      <c r="A26" s="17" t="s">
        <v>34</v>
      </c>
      <c r="B26" s="18" t="s">
        <v>22</v>
      </c>
      <c r="C26" s="19">
        <v>19315287</v>
      </c>
      <c r="D26" s="20">
        <v>0.28999999999999998</v>
      </c>
      <c r="E26" s="9"/>
      <c r="M26" s="7"/>
      <c r="N26" s="7"/>
      <c r="O26" s="7"/>
      <c r="P26" s="7"/>
      <c r="Q26" s="7"/>
      <c r="R26" s="7"/>
    </row>
    <row r="27" spans="1:18" outlineLevel="2">
      <c r="A27" s="17" t="s">
        <v>34</v>
      </c>
      <c r="B27" s="18" t="s">
        <v>23</v>
      </c>
      <c r="C27" s="19">
        <v>19568265</v>
      </c>
      <c r="D27" s="20">
        <v>0.27</v>
      </c>
      <c r="E27" s="9"/>
      <c r="M27" s="7"/>
      <c r="N27" s="7"/>
      <c r="O27" s="7"/>
      <c r="P27" s="7"/>
      <c r="Q27" s="7"/>
      <c r="R27" s="7"/>
    </row>
    <row r="28" spans="1:18" outlineLevel="2">
      <c r="A28" s="17" t="s">
        <v>34</v>
      </c>
      <c r="B28" s="18" t="s">
        <v>36</v>
      </c>
      <c r="C28" s="19">
        <v>21525393</v>
      </c>
      <c r="D28" s="20">
        <v>0.28000000000000003</v>
      </c>
      <c r="E28" s="9"/>
    </row>
    <row r="29" spans="1:18" outlineLevel="1">
      <c r="A29" s="66" t="s">
        <v>61</v>
      </c>
      <c r="B29" s="18"/>
      <c r="C29" s="19">
        <f>SUBTOTAL(1,C25:C28)</f>
        <v>19762001</v>
      </c>
      <c r="D29" s="20">
        <f>SUBTOTAL(1,D25:D28)</f>
        <v>0.28249999999999997</v>
      </c>
      <c r="E29" s="9"/>
    </row>
    <row r="30" spans="1:18" outlineLevel="2">
      <c r="A30" s="17" t="s">
        <v>25</v>
      </c>
      <c r="B30" s="18" t="s">
        <v>32</v>
      </c>
      <c r="C30" s="19">
        <v>17477064</v>
      </c>
      <c r="D30" s="20">
        <v>0.27</v>
      </c>
      <c r="E30" s="9"/>
    </row>
    <row r="31" spans="1:18" outlineLevel="2">
      <c r="A31" s="17" t="s">
        <v>25</v>
      </c>
      <c r="B31" s="18" t="s">
        <v>22</v>
      </c>
      <c r="C31" s="19">
        <v>18437823</v>
      </c>
      <c r="D31" s="20">
        <v>0.27</v>
      </c>
      <c r="E31" s="9"/>
    </row>
    <row r="32" spans="1:18" outlineLevel="2">
      <c r="A32" s="17" t="s">
        <v>25</v>
      </c>
      <c r="B32" s="18" t="s">
        <v>23</v>
      </c>
      <c r="C32" s="19">
        <v>19005188</v>
      </c>
      <c r="D32" s="20">
        <v>0.27</v>
      </c>
      <c r="E32" s="9"/>
    </row>
    <row r="33" spans="1:5" outlineLevel="2">
      <c r="A33" s="17" t="s">
        <v>25</v>
      </c>
      <c r="B33" s="18" t="s">
        <v>36</v>
      </c>
      <c r="C33" s="19">
        <v>19799920</v>
      </c>
      <c r="D33" s="20">
        <v>0.26</v>
      </c>
      <c r="E33" s="9"/>
    </row>
    <row r="34" spans="1:5" outlineLevel="1">
      <c r="A34" s="66" t="s">
        <v>62</v>
      </c>
      <c r="B34" s="18"/>
      <c r="C34" s="19">
        <f>SUBTOTAL(1,C30:C33)</f>
        <v>18679998.75</v>
      </c>
      <c r="D34" s="20">
        <f>SUBTOTAL(1,D30:D33)</f>
        <v>0.26750000000000002</v>
      </c>
      <c r="E34" s="9"/>
    </row>
    <row r="35" spans="1:5" outlineLevel="2">
      <c r="A35" s="17" t="s">
        <v>33</v>
      </c>
      <c r="B35" s="18" t="s">
        <v>32</v>
      </c>
      <c r="C35" s="19">
        <v>23743599</v>
      </c>
      <c r="D35" s="20">
        <v>0.37</v>
      </c>
      <c r="E35" s="9"/>
    </row>
    <row r="36" spans="1:5" outlineLevel="2">
      <c r="A36" s="17" t="s">
        <v>33</v>
      </c>
      <c r="B36" s="18" t="s">
        <v>22</v>
      </c>
      <c r="C36" s="19">
        <v>25729739</v>
      </c>
      <c r="D36" s="20">
        <v>0.38</v>
      </c>
      <c r="E36" s="9"/>
    </row>
    <row r="37" spans="1:5" outlineLevel="2">
      <c r="A37" s="17" t="s">
        <v>33</v>
      </c>
      <c r="B37" s="18" t="s">
        <v>23</v>
      </c>
      <c r="C37" s="19">
        <v>28386467</v>
      </c>
      <c r="D37" s="20">
        <v>0.4</v>
      </c>
      <c r="E37" s="9"/>
    </row>
    <row r="38" spans="1:5" ht="17.25" outlineLevel="2" thickBot="1">
      <c r="A38" s="21" t="s">
        <v>33</v>
      </c>
      <c r="B38" s="22" t="s">
        <v>36</v>
      </c>
      <c r="C38" s="23">
        <v>30113812</v>
      </c>
      <c r="D38" s="24">
        <v>0.39</v>
      </c>
      <c r="E38" s="9"/>
    </row>
    <row r="39" spans="1:5" outlineLevel="1">
      <c r="A39" s="66" t="s">
        <v>63</v>
      </c>
      <c r="B39" s="18"/>
      <c r="C39" s="19">
        <f>SUBTOTAL(1,C35:C38)</f>
        <v>26993404.25</v>
      </c>
      <c r="D39" s="20">
        <f>SUBTOTAL(1,D35:D38)</f>
        <v>0.38500000000000001</v>
      </c>
      <c r="E39" s="9"/>
    </row>
    <row r="40" spans="1:5">
      <c r="A40" s="66" t="s">
        <v>64</v>
      </c>
      <c r="B40" s="18"/>
      <c r="C40" s="19">
        <f>SUBTOTAL(1,C20:C38)</f>
        <v>17515580.8125</v>
      </c>
      <c r="D40" s="20">
        <f>SUBTOTAL(1,D20:D38)</f>
        <v>0.25</v>
      </c>
      <c r="E40" s="9"/>
    </row>
  </sheetData>
  <sortState ref="A20:D35">
    <sortCondition descending="1" ref="A20:A3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outlinePr summaryBelow="0"/>
  </sheetPr>
  <dimension ref="B1:F15"/>
  <sheetViews>
    <sheetView showGridLines="0" workbookViewId="0">
      <selection activeCell="E9" sqref="E9"/>
    </sheetView>
  </sheetViews>
  <sheetFormatPr defaultRowHeight="13.5" outlineLevelRow="1" outlineLevelCol="1"/>
  <cols>
    <col min="3" max="3" width="5.44140625" customWidth="1"/>
    <col min="4" max="6" width="12.44140625" bestFit="1" customWidth="1" outlineLevel="1"/>
  </cols>
  <sheetData>
    <row r="1" spans="2:6" ht="14.25" thickBot="1"/>
    <row r="2" spans="2:6">
      <c r="B2" s="73" t="s">
        <v>87</v>
      </c>
      <c r="C2" s="73"/>
      <c r="D2" s="78"/>
      <c r="E2" s="78"/>
      <c r="F2" s="78"/>
    </row>
    <row r="3" spans="2:6" collapsed="1">
      <c r="B3" s="72"/>
      <c r="C3" s="72"/>
      <c r="D3" s="79" t="s">
        <v>89</v>
      </c>
      <c r="E3" s="79" t="s">
        <v>84</v>
      </c>
      <c r="F3" s="79" t="s">
        <v>86</v>
      </c>
    </row>
    <row r="4" spans="2:6" ht="24" hidden="1" outlineLevel="1">
      <c r="B4" s="75"/>
      <c r="C4" s="75"/>
      <c r="D4" s="69"/>
      <c r="E4" s="81" t="s">
        <v>85</v>
      </c>
      <c r="F4" s="81" t="s">
        <v>85</v>
      </c>
    </row>
    <row r="5" spans="2:6">
      <c r="B5" s="76" t="s">
        <v>88</v>
      </c>
      <c r="C5" s="76"/>
      <c r="D5" s="74"/>
      <c r="E5" s="74"/>
      <c r="F5" s="74"/>
    </row>
    <row r="6" spans="2:6" outlineLevel="1">
      <c r="B6" s="75"/>
      <c r="C6" s="75" t="s">
        <v>78</v>
      </c>
      <c r="D6" s="70">
        <v>56763831</v>
      </c>
      <c r="E6" s="80">
        <v>57000000</v>
      </c>
      <c r="F6" s="80">
        <v>58000000</v>
      </c>
    </row>
    <row r="7" spans="2:6" outlineLevel="1">
      <c r="B7" s="75"/>
      <c r="C7" s="75" t="s">
        <v>79</v>
      </c>
      <c r="D7" s="70">
        <v>8845966</v>
      </c>
      <c r="E7" s="80">
        <v>9000000</v>
      </c>
      <c r="F7" s="80">
        <v>9500000</v>
      </c>
    </row>
    <row r="8" spans="2:6" outlineLevel="1">
      <c r="B8" s="75"/>
      <c r="C8" s="75" t="s">
        <v>80</v>
      </c>
      <c r="D8" s="70">
        <v>9295672</v>
      </c>
      <c r="E8" s="80">
        <v>9500000</v>
      </c>
      <c r="F8" s="80">
        <v>10000000</v>
      </c>
    </row>
    <row r="9" spans="2:6" outlineLevel="1">
      <c r="B9" s="75"/>
      <c r="C9" s="75" t="s">
        <v>81</v>
      </c>
      <c r="D9" s="70">
        <v>6111459</v>
      </c>
      <c r="E9" s="80">
        <v>6500000</v>
      </c>
      <c r="F9" s="80">
        <v>7000000</v>
      </c>
    </row>
    <row r="10" spans="2:6" outlineLevel="1">
      <c r="B10" s="75"/>
      <c r="C10" s="75" t="s">
        <v>82</v>
      </c>
      <c r="D10" s="70">
        <v>40863416</v>
      </c>
      <c r="E10" s="80">
        <v>41000000</v>
      </c>
      <c r="F10" s="80">
        <v>42000000</v>
      </c>
    </row>
    <row r="11" spans="2:6">
      <c r="B11" s="76" t="s">
        <v>90</v>
      </c>
      <c r="C11" s="76"/>
      <c r="D11" s="74"/>
      <c r="E11" s="74"/>
      <c r="F11" s="74"/>
    </row>
    <row r="12" spans="2:6" ht="14.25" outlineLevel="1" thickBot="1">
      <c r="B12" s="77"/>
      <c r="C12" s="77" t="s">
        <v>83</v>
      </c>
      <c r="D12" s="71">
        <v>125064083.666667</v>
      </c>
      <c r="E12" s="71">
        <v>125437302.333333</v>
      </c>
      <c r="F12" s="71">
        <v>126603969</v>
      </c>
    </row>
    <row r="13" spans="2:6">
      <c r="B13" t="s">
        <v>91</v>
      </c>
    </row>
    <row r="14" spans="2:6">
      <c r="B14" t="s">
        <v>92</v>
      </c>
    </row>
    <row r="15" spans="2:6">
      <c r="B15" t="s">
        <v>93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7"/>
  <sheetViews>
    <sheetView workbookViewId="0">
      <selection activeCell="J4" sqref="J4"/>
    </sheetView>
  </sheetViews>
  <sheetFormatPr defaultRowHeight="16.5"/>
  <cols>
    <col min="1" max="1" width="13.5546875" style="2" bestFit="1" customWidth="1"/>
    <col min="2" max="3" width="12.5546875" style="2" customWidth="1"/>
    <col min="4" max="4" width="10.21875" style="2" customWidth="1"/>
    <col min="5" max="5" width="12.5546875" style="2" customWidth="1"/>
    <col min="6" max="7" width="4.77734375" style="2" customWidth="1"/>
    <col min="8" max="8" width="12.77734375" style="2" customWidth="1"/>
    <col min="9" max="9" width="11.44140625" style="2" customWidth="1"/>
    <col min="10" max="10" width="9.5546875" style="2" bestFit="1" customWidth="1"/>
    <col min="11" max="11" width="8.88671875" style="2"/>
    <col min="12" max="12" width="9.5546875" style="2" bestFit="1" customWidth="1"/>
    <col min="13" max="16384" width="8.88671875" style="2"/>
  </cols>
  <sheetData>
    <row r="1" spans="1:12" ht="17.25" thickBot="1">
      <c r="A1" s="26" t="s">
        <v>28</v>
      </c>
      <c r="B1" s="27" t="s">
        <v>36</v>
      </c>
      <c r="C1" s="28" t="s">
        <v>37</v>
      </c>
      <c r="D1" s="28" t="s">
        <v>38</v>
      </c>
      <c r="E1" s="28" t="s">
        <v>39</v>
      </c>
      <c r="H1" s="37" t="s">
        <v>28</v>
      </c>
      <c r="I1" s="35" t="s">
        <v>36</v>
      </c>
      <c r="J1" s="36" t="s">
        <v>37</v>
      </c>
      <c r="K1" s="36" t="s">
        <v>38</v>
      </c>
      <c r="L1" s="36" t="s">
        <v>45</v>
      </c>
    </row>
    <row r="2" spans="1:12">
      <c r="A2" s="29" t="s">
        <v>40</v>
      </c>
      <c r="B2" s="44">
        <v>47267006</v>
      </c>
      <c r="C2" s="45">
        <v>52440418</v>
      </c>
      <c r="D2" s="45">
        <v>58849555</v>
      </c>
      <c r="E2" s="30">
        <f>SUM(B2:D2)</f>
        <v>158556979</v>
      </c>
      <c r="H2" s="38" t="s">
        <v>46</v>
      </c>
      <c r="I2" s="39">
        <v>52666077</v>
      </c>
      <c r="J2" s="39">
        <v>56763831</v>
      </c>
      <c r="K2" s="39">
        <v>61314061</v>
      </c>
      <c r="L2" s="39">
        <f>AVERAGE(I2:K2)</f>
        <v>56914656.333333336</v>
      </c>
    </row>
    <row r="3" spans="1:12">
      <c r="A3" s="29" t="s">
        <v>41</v>
      </c>
      <c r="B3" s="46">
        <v>42778019</v>
      </c>
      <c r="C3" s="47">
        <v>45516382</v>
      </c>
      <c r="D3" s="47">
        <v>49900034</v>
      </c>
      <c r="E3" s="31">
        <f>SUM(B3:D3)</f>
        <v>138194435</v>
      </c>
      <c r="H3" s="38" t="s">
        <v>47</v>
      </c>
      <c r="I3" s="39">
        <v>8272888</v>
      </c>
      <c r="J3" s="39">
        <v>8845966</v>
      </c>
      <c r="K3" s="39">
        <v>9134571</v>
      </c>
      <c r="L3" s="39">
        <f>AVERAGE(I3:K3)</f>
        <v>8751141.666666666</v>
      </c>
    </row>
    <row r="4" spans="1:12">
      <c r="A4" s="29" t="s">
        <v>42</v>
      </c>
      <c r="B4" s="46">
        <v>120943202</v>
      </c>
      <c r="C4" s="47">
        <v>152332643.99999997</v>
      </c>
      <c r="D4" s="47">
        <v>132368739</v>
      </c>
      <c r="E4" s="31">
        <f>SUM(B4:D4)</f>
        <v>405644585</v>
      </c>
      <c r="H4" s="38" t="s">
        <v>48</v>
      </c>
      <c r="I4" s="39">
        <v>8352857</v>
      </c>
      <c r="J4" s="39">
        <v>9295672</v>
      </c>
      <c r="K4" s="39">
        <v>9871834</v>
      </c>
      <c r="L4" s="39">
        <f t="shared" ref="L4:L5" si="0">AVERAGE(I4:K4)</f>
        <v>9173454.333333334</v>
      </c>
    </row>
    <row r="5" spans="1:12">
      <c r="A5" s="29" t="s">
        <v>43</v>
      </c>
      <c r="B5" s="46">
        <v>31008141</v>
      </c>
      <c r="C5" s="47">
        <v>31860727</v>
      </c>
      <c r="D5" s="47">
        <v>34735133</v>
      </c>
      <c r="E5" s="31">
        <f>SUM(B5:D5)</f>
        <v>97604001</v>
      </c>
      <c r="H5" s="38" t="s">
        <v>49</v>
      </c>
      <c r="I5" s="39">
        <v>5996424</v>
      </c>
      <c r="J5" s="39">
        <v>6111459</v>
      </c>
      <c r="K5" s="39">
        <v>6544544</v>
      </c>
      <c r="L5" s="39">
        <f t="shared" si="0"/>
        <v>6217475.666666667</v>
      </c>
    </row>
    <row r="6" spans="1:12" ht="17.25" thickBot="1">
      <c r="A6" s="32" t="s">
        <v>44</v>
      </c>
      <c r="B6" s="33">
        <f>SUM(B2:B5)</f>
        <v>241996368</v>
      </c>
      <c r="C6" s="34">
        <f t="shared" ref="C6:D6" si="1">SUM(C2:C5)</f>
        <v>282150171</v>
      </c>
      <c r="D6" s="34">
        <f t="shared" si="1"/>
        <v>275853461</v>
      </c>
      <c r="E6" s="34">
        <f>SUM(E2:E5)</f>
        <v>800000000</v>
      </c>
      <c r="H6" s="42" t="s">
        <v>50</v>
      </c>
      <c r="I6" s="40">
        <v>45654940</v>
      </c>
      <c r="J6" s="40">
        <v>40863416</v>
      </c>
      <c r="K6" s="40">
        <v>45503711</v>
      </c>
      <c r="L6" s="40">
        <f>AVERAGE(I6:K6)</f>
        <v>44007355.666666664</v>
      </c>
    </row>
    <row r="7" spans="1:12" ht="17.25" thickBot="1">
      <c r="H7" s="43" t="s">
        <v>44</v>
      </c>
      <c r="I7" s="41">
        <f>SUM(I2:I6)</f>
        <v>120943186</v>
      </c>
      <c r="J7" s="41">
        <f>SUM(J2:J6)</f>
        <v>121880344</v>
      </c>
      <c r="K7" s="41">
        <f t="shared" ref="K7" si="2">SUM(K2:K6)</f>
        <v>132368721</v>
      </c>
      <c r="L7" s="41">
        <f>AVERAGE(I7:K7)</f>
        <v>125064083.66666667</v>
      </c>
    </row>
  </sheetData>
  <scenarios current="1" sqref="L7">
    <scenario name="유형1" locked="1" count="5" user="1" comment="만든 사람 1 날짜 2019-08-29">
      <inputCells r="J2" val="57000000" numFmtId="176"/>
      <inputCells r="J3" val="9000000" numFmtId="176"/>
      <inputCells r="J4" val="9500000" numFmtId="176"/>
      <inputCells r="J5" val="6500000" numFmtId="176"/>
      <inputCells r="J6" val="41000000" numFmtId="176"/>
    </scenario>
    <scenario name="유형2" locked="1" count="5" user="1" comment="만든 사람 1 날짜 2019-08-29">
      <inputCells r="J2" val="58000000" numFmtId="176"/>
      <inputCells r="J3" val="9500000" numFmtId="176"/>
      <inputCells r="J4" val="10000000" numFmtId="176"/>
      <inputCells r="J5" val="7000000" numFmtId="176"/>
      <inputCells r="J6" val="42000000" numFmtId="176"/>
    </scenario>
  </scenarios>
  <phoneticPr fontId="2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20"/>
  <sheetViews>
    <sheetView workbookViewId="0">
      <selection activeCell="E14" sqref="E14"/>
    </sheetView>
  </sheetViews>
  <sheetFormatPr defaultRowHeight="16.5"/>
  <cols>
    <col min="1" max="1" width="14.77734375" style="1" customWidth="1"/>
    <col min="2" max="5" width="10.77734375" style="1" customWidth="1"/>
    <col min="6" max="16384" width="8.88671875" style="1"/>
  </cols>
  <sheetData>
    <row r="1" spans="1:7" ht="26.25">
      <c r="A1" s="88" t="s">
        <v>54</v>
      </c>
      <c r="B1" s="88"/>
      <c r="C1" s="88"/>
      <c r="D1" s="88"/>
      <c r="E1" s="88"/>
      <c r="F1" s="88"/>
      <c r="G1" s="88"/>
    </row>
    <row r="2" spans="1:7" ht="17.25" thickBot="1">
      <c r="G2" s="48" t="s">
        <v>53</v>
      </c>
    </row>
    <row r="3" spans="1:7" ht="18" thickTop="1" thickBot="1">
      <c r="A3" s="59" t="s">
        <v>0</v>
      </c>
      <c r="B3" s="60" t="s">
        <v>1</v>
      </c>
      <c r="C3" s="60" t="s">
        <v>2</v>
      </c>
      <c r="D3" s="60" t="s">
        <v>3</v>
      </c>
      <c r="E3" s="60" t="s">
        <v>4</v>
      </c>
      <c r="F3" s="60" t="s">
        <v>51</v>
      </c>
      <c r="G3" s="61" t="s">
        <v>52</v>
      </c>
    </row>
    <row r="4" spans="1:7" ht="17.25" thickTop="1">
      <c r="A4" s="49" t="s">
        <v>5</v>
      </c>
      <c r="B4" s="50">
        <v>624778</v>
      </c>
      <c r="C4" s="50">
        <v>673777</v>
      </c>
      <c r="D4" s="51">
        <v>634307</v>
      </c>
      <c r="E4" s="51">
        <v>607588</v>
      </c>
      <c r="F4" s="82" t="s">
        <v>96</v>
      </c>
      <c r="G4" s="83" t="s">
        <v>95</v>
      </c>
    </row>
    <row r="5" spans="1:7">
      <c r="A5" s="49" t="s">
        <v>6</v>
      </c>
      <c r="B5" s="50">
        <v>213947</v>
      </c>
      <c r="C5" s="50">
        <v>236685</v>
      </c>
      <c r="D5" s="51">
        <v>207791</v>
      </c>
      <c r="E5" s="51">
        <v>194261</v>
      </c>
      <c r="F5" s="82" t="s">
        <v>94</v>
      </c>
      <c r="G5" s="83" t="s">
        <v>95</v>
      </c>
    </row>
    <row r="6" spans="1:7">
      <c r="A6" s="49" t="s">
        <v>7</v>
      </c>
      <c r="B6" s="50">
        <v>133573</v>
      </c>
      <c r="C6" s="50">
        <v>151610</v>
      </c>
      <c r="D6" s="51">
        <v>131643</v>
      </c>
      <c r="E6" s="51">
        <v>121960</v>
      </c>
      <c r="F6" s="82" t="s">
        <v>94</v>
      </c>
      <c r="G6" s="83" t="s">
        <v>95</v>
      </c>
    </row>
    <row r="7" spans="1:7">
      <c r="A7" s="49" t="s">
        <v>8</v>
      </c>
      <c r="B7" s="50">
        <v>157170</v>
      </c>
      <c r="C7" s="50">
        <v>171423</v>
      </c>
      <c r="D7" s="51">
        <v>158072</v>
      </c>
      <c r="E7" s="51">
        <v>147232</v>
      </c>
      <c r="F7" s="82" t="s">
        <v>94</v>
      </c>
      <c r="G7" s="83" t="s">
        <v>95</v>
      </c>
    </row>
    <row r="8" spans="1:7">
      <c r="A8" s="49" t="s">
        <v>9</v>
      </c>
      <c r="B8" s="50">
        <v>78766</v>
      </c>
      <c r="C8" s="50">
        <v>83876</v>
      </c>
      <c r="D8" s="51">
        <v>80620</v>
      </c>
      <c r="E8" s="51">
        <v>71618</v>
      </c>
      <c r="F8" s="82" t="s">
        <v>94</v>
      </c>
      <c r="G8" s="83" t="s">
        <v>95</v>
      </c>
    </row>
    <row r="9" spans="1:7">
      <c r="A9" s="49" t="s">
        <v>10</v>
      </c>
      <c r="B9" s="50">
        <v>89401</v>
      </c>
      <c r="C9" s="50">
        <v>98594</v>
      </c>
      <c r="D9" s="51">
        <v>90952</v>
      </c>
      <c r="E9" s="51">
        <v>84462</v>
      </c>
      <c r="F9" s="82" t="s">
        <v>94</v>
      </c>
      <c r="G9" s="83" t="s">
        <v>95</v>
      </c>
    </row>
    <row r="10" spans="1:7">
      <c r="A10" s="49" t="s">
        <v>11</v>
      </c>
      <c r="B10" s="50">
        <v>75578</v>
      </c>
      <c r="C10" s="50">
        <v>81547</v>
      </c>
      <c r="D10" s="51">
        <v>71321</v>
      </c>
      <c r="E10" s="51">
        <v>65719</v>
      </c>
      <c r="F10" s="82" t="s">
        <v>94</v>
      </c>
      <c r="G10" s="83" t="s">
        <v>95</v>
      </c>
    </row>
    <row r="11" spans="1:7">
      <c r="A11" s="49" t="s">
        <v>12</v>
      </c>
      <c r="B11" s="50">
        <v>763694</v>
      </c>
      <c r="C11" s="50">
        <v>800940</v>
      </c>
      <c r="D11" s="51">
        <v>747441</v>
      </c>
      <c r="E11" s="51">
        <v>708033</v>
      </c>
      <c r="F11" s="82" t="s">
        <v>94</v>
      </c>
      <c r="G11" s="83" t="s">
        <v>95</v>
      </c>
    </row>
    <row r="12" spans="1:7">
      <c r="A12" s="49" t="s">
        <v>13</v>
      </c>
      <c r="B12" s="50">
        <v>52127</v>
      </c>
      <c r="C12" s="50">
        <v>61527</v>
      </c>
      <c r="D12" s="51">
        <v>54044</v>
      </c>
      <c r="E12" s="51">
        <v>49315</v>
      </c>
      <c r="F12" s="82" t="s">
        <v>94</v>
      </c>
      <c r="G12" s="83" t="s">
        <v>95</v>
      </c>
    </row>
    <row r="13" spans="1:7">
      <c r="A13" s="49" t="s">
        <v>14</v>
      </c>
      <c r="B13" s="50">
        <v>62745</v>
      </c>
      <c r="C13" s="50">
        <v>69522</v>
      </c>
      <c r="D13" s="51">
        <v>59447</v>
      </c>
      <c r="E13" s="51">
        <v>55373</v>
      </c>
      <c r="F13" s="82" t="s">
        <v>94</v>
      </c>
      <c r="G13" s="83" t="s">
        <v>95</v>
      </c>
    </row>
    <row r="14" spans="1:7">
      <c r="A14" s="49" t="s">
        <v>15</v>
      </c>
      <c r="B14" s="50">
        <v>63066</v>
      </c>
      <c r="C14" s="50">
        <v>70492</v>
      </c>
      <c r="D14" s="51">
        <v>62254</v>
      </c>
      <c r="E14" s="51">
        <v>58341</v>
      </c>
      <c r="F14" s="82" t="s">
        <v>94</v>
      </c>
      <c r="G14" s="83" t="s">
        <v>95</v>
      </c>
    </row>
    <row r="15" spans="1:7">
      <c r="A15" s="49" t="s">
        <v>16</v>
      </c>
      <c r="B15" s="50">
        <v>70604</v>
      </c>
      <c r="C15" s="50">
        <v>83889</v>
      </c>
      <c r="D15" s="51">
        <v>69285</v>
      </c>
      <c r="E15" s="51">
        <v>64801</v>
      </c>
      <c r="F15" s="82" t="s">
        <v>94</v>
      </c>
      <c r="G15" s="83" t="s">
        <v>95</v>
      </c>
    </row>
    <row r="16" spans="1:7">
      <c r="A16" s="49" t="s">
        <v>17</v>
      </c>
      <c r="B16" s="50">
        <v>61472</v>
      </c>
      <c r="C16" s="50">
        <v>70911</v>
      </c>
      <c r="D16" s="51">
        <v>65789</v>
      </c>
      <c r="E16" s="51">
        <v>59504</v>
      </c>
      <c r="F16" s="82" t="s">
        <v>94</v>
      </c>
      <c r="G16" s="83" t="s">
        <v>95</v>
      </c>
    </row>
    <row r="17" spans="1:7">
      <c r="A17" s="49" t="s">
        <v>18</v>
      </c>
      <c r="B17" s="50">
        <v>85617</v>
      </c>
      <c r="C17" s="50">
        <v>98967</v>
      </c>
      <c r="D17" s="51">
        <v>85446</v>
      </c>
      <c r="E17" s="51">
        <v>79599</v>
      </c>
      <c r="F17" s="82" t="s">
        <v>94</v>
      </c>
      <c r="G17" s="83" t="s">
        <v>95</v>
      </c>
    </row>
    <row r="18" spans="1:7">
      <c r="A18" s="49" t="s">
        <v>19</v>
      </c>
      <c r="B18" s="50">
        <v>136994</v>
      </c>
      <c r="C18" s="50">
        <v>155115</v>
      </c>
      <c r="D18" s="51">
        <v>137394</v>
      </c>
      <c r="E18" s="51">
        <v>128940</v>
      </c>
      <c r="F18" s="82" t="s">
        <v>94</v>
      </c>
      <c r="G18" s="83" t="s">
        <v>95</v>
      </c>
    </row>
    <row r="19" spans="1:7" ht="17.25" thickBot="1">
      <c r="A19" s="54" t="s">
        <v>20</v>
      </c>
      <c r="B19" s="55">
        <v>29899</v>
      </c>
      <c r="C19" s="55">
        <v>33146</v>
      </c>
      <c r="D19" s="56">
        <v>27844</v>
      </c>
      <c r="E19" s="56">
        <v>27111</v>
      </c>
      <c r="F19" s="84" t="s">
        <v>94</v>
      </c>
      <c r="G19" s="85" t="s">
        <v>95</v>
      </c>
    </row>
    <row r="20" spans="1:7" ht="17.25" thickTop="1"/>
  </sheetData>
  <mergeCells count="1">
    <mergeCell ref="A1:G1"/>
  </mergeCells>
  <phoneticPr fontId="2" type="noConversion"/>
  <conditionalFormatting sqref="D4:E19">
    <cfRule type="cellIs" dxfId="0" priority="3" operator="greaterThan">
      <formula>200000</formula>
    </cfRule>
    <cfRule type="cellIs" dxfId="1" priority="1" operator="greaterThan">
      <formula>200000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7"/>
  <sheetViews>
    <sheetView workbookViewId="0">
      <selection activeCell="H16" sqref="H16"/>
    </sheetView>
  </sheetViews>
  <sheetFormatPr defaultRowHeight="16.5"/>
  <cols>
    <col min="1" max="1" width="13.5546875" style="2" bestFit="1" customWidth="1"/>
    <col min="2" max="3" width="12.5546875" style="2" customWidth="1"/>
    <col min="4" max="4" width="10.21875" style="2" customWidth="1"/>
    <col min="5" max="5" width="12.5546875" style="2" customWidth="1"/>
    <col min="6" max="7" width="4.77734375" style="2" customWidth="1"/>
    <col min="8" max="8" width="12.77734375" style="2" customWidth="1"/>
    <col min="9" max="9" width="11.44140625" style="2" customWidth="1"/>
    <col min="10" max="10" width="9.5546875" style="2" bestFit="1" customWidth="1"/>
    <col min="11" max="11" width="8.88671875" style="2"/>
    <col min="12" max="12" width="9.5546875" style="2" bestFit="1" customWidth="1"/>
    <col min="13" max="16384" width="8.88671875" style="2"/>
  </cols>
  <sheetData>
    <row r="1" spans="1:12" ht="17.25" thickBot="1">
      <c r="A1" s="26" t="s">
        <v>28</v>
      </c>
      <c r="B1" s="35" t="s">
        <v>36</v>
      </c>
      <c r="C1" s="36" t="s">
        <v>37</v>
      </c>
      <c r="D1" s="36" t="s">
        <v>38</v>
      </c>
      <c r="E1" s="36" t="s">
        <v>39</v>
      </c>
      <c r="H1" s="37" t="s">
        <v>28</v>
      </c>
      <c r="I1" s="35" t="s">
        <v>36</v>
      </c>
      <c r="J1" s="36" t="s">
        <v>37</v>
      </c>
      <c r="K1" s="36" t="s">
        <v>38</v>
      </c>
      <c r="L1" s="36" t="s">
        <v>45</v>
      </c>
    </row>
    <row r="2" spans="1:12">
      <c r="A2" s="38" t="s">
        <v>40</v>
      </c>
      <c r="B2" s="44">
        <v>47267006</v>
      </c>
      <c r="C2" s="45">
        <v>52440418</v>
      </c>
      <c r="D2" s="45">
        <v>58849555</v>
      </c>
      <c r="E2" s="45">
        <v>158556979</v>
      </c>
      <c r="H2" s="38" t="s">
        <v>46</v>
      </c>
      <c r="I2" s="39">
        <v>52666077</v>
      </c>
      <c r="J2" s="39">
        <v>56763831</v>
      </c>
      <c r="K2" s="39">
        <v>61314061</v>
      </c>
      <c r="L2" s="39">
        <f>AVERAGE(I2:K2)</f>
        <v>56914656.333333336</v>
      </c>
    </row>
    <row r="3" spans="1:12">
      <c r="A3" s="38" t="s">
        <v>41</v>
      </c>
      <c r="B3" s="46">
        <v>42778019</v>
      </c>
      <c r="C3" s="47">
        <v>45516382</v>
      </c>
      <c r="D3" s="47">
        <v>49900034</v>
      </c>
      <c r="E3" s="47">
        <v>138194435</v>
      </c>
      <c r="H3" s="38" t="s">
        <v>47</v>
      </c>
      <c r="I3" s="39">
        <v>8272888</v>
      </c>
      <c r="J3" s="39">
        <v>8845966</v>
      </c>
      <c r="K3" s="39">
        <v>9134571</v>
      </c>
      <c r="L3" s="39">
        <f>AVERAGE(I3:K3)</f>
        <v>8751141.666666666</v>
      </c>
    </row>
    <row r="4" spans="1:12">
      <c r="A4" s="38" t="s">
        <v>42</v>
      </c>
      <c r="B4" s="46">
        <v>120943202</v>
      </c>
      <c r="C4" s="86" t="s">
        <v>97</v>
      </c>
      <c r="D4" s="47">
        <v>132368739</v>
      </c>
      <c r="E4" s="86" t="s">
        <v>97</v>
      </c>
      <c r="H4" s="38" t="s">
        <v>48</v>
      </c>
      <c r="I4" s="39">
        <v>8352857</v>
      </c>
      <c r="J4" s="39">
        <v>9295672</v>
      </c>
      <c r="K4" s="39">
        <v>9871834</v>
      </c>
      <c r="L4" s="39">
        <f t="shared" ref="L4:L5" si="0">AVERAGE(I4:K4)</f>
        <v>9173454.333333334</v>
      </c>
    </row>
    <row r="5" spans="1:12">
      <c r="A5" s="38" t="s">
        <v>43</v>
      </c>
      <c r="B5" s="46">
        <v>31008141</v>
      </c>
      <c r="C5" s="47">
        <v>31860727</v>
      </c>
      <c r="D5" s="47">
        <v>34735133</v>
      </c>
      <c r="E5" s="47">
        <v>97604001</v>
      </c>
      <c r="H5" s="38" t="s">
        <v>49</v>
      </c>
      <c r="I5" s="39">
        <v>5996424</v>
      </c>
      <c r="J5" s="39">
        <v>6111459</v>
      </c>
      <c r="K5" s="39">
        <v>6544544</v>
      </c>
      <c r="L5" s="39">
        <f t="shared" si="0"/>
        <v>6217475.666666667</v>
      </c>
    </row>
    <row r="6" spans="1:12" ht="17.25" thickBot="1">
      <c r="A6" s="32" t="s">
        <v>44</v>
      </c>
      <c r="B6" s="33">
        <v>241996368</v>
      </c>
      <c r="C6" s="87" t="s">
        <v>97</v>
      </c>
      <c r="D6" s="34">
        <v>275853461</v>
      </c>
      <c r="E6" s="87" t="s">
        <v>97</v>
      </c>
      <c r="H6" s="42" t="s">
        <v>50</v>
      </c>
      <c r="I6" s="40">
        <v>45654940</v>
      </c>
      <c r="J6" s="40">
        <v>40863416</v>
      </c>
      <c r="K6" s="40">
        <v>45503711</v>
      </c>
      <c r="L6" s="40">
        <f>AVERAGE(I6:K6)</f>
        <v>44007355.666666664</v>
      </c>
    </row>
    <row r="7" spans="1:12" ht="17.25" thickBot="1">
      <c r="H7" s="43" t="s">
        <v>44</v>
      </c>
      <c r="I7" s="41">
        <f>SUM(I2:I6)</f>
        <v>120943186</v>
      </c>
      <c r="J7" s="41">
        <f>SUM(J2:J6)</f>
        <v>121880344</v>
      </c>
      <c r="K7" s="41">
        <f t="shared" ref="K7" si="1">SUM(K2:K6)</f>
        <v>132368721</v>
      </c>
      <c r="L7" s="41">
        <f>AVERAGE(I7:K7)</f>
        <v>125064083.66666667</v>
      </c>
    </row>
  </sheetData>
  <scenarios current="1" sqref="L7">
    <scenario name="유형1" locked="1" count="5" user="1" comment="만든 사람 1 날짜 2019-08-29">
      <inputCells r="J2" val="57000000" numFmtId="176"/>
      <inputCells r="J3" val="9000000" numFmtId="176"/>
      <inputCells r="J4" val="9500000" numFmtId="176"/>
      <inputCells r="J5" val="6500000" numFmtId="176"/>
      <inputCells r="J6" val="41000000" numFmtId="176"/>
    </scenario>
    <scenario name="유형2" locked="1" count="5" user="1" comment="만든 사람 1 날짜 2019-08-29">
      <inputCells r="J2" val="58000000" numFmtId="176"/>
      <inputCells r="J3" val="9500000" numFmtId="176"/>
      <inputCells r="J4" val="10000000" numFmtId="176"/>
      <inputCells r="J5" val="7000000" numFmtId="176"/>
      <inputCells r="J6" val="42000000" numFmtId="176"/>
    </scenario>
  </scenarios>
  <phoneticPr fontId="2" type="noConversion"/>
  <pageMargins left="0.75" right="0.75" top="1" bottom="1" header="0.5" footer="0.5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대형마트판매액</vt:lpstr>
      <vt:lpstr>피벗</vt:lpstr>
      <vt:lpstr>데이터</vt:lpstr>
      <vt:lpstr>시나리오 요약</vt:lpstr>
      <vt:lpstr>목표값과 시나리오</vt:lpstr>
      <vt:lpstr>대형마트판매액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osy</dc:creator>
  <cp:lastModifiedBy>1</cp:lastModifiedBy>
  <dcterms:created xsi:type="dcterms:W3CDTF">2008-01-20T10:09:46Z</dcterms:created>
  <dcterms:modified xsi:type="dcterms:W3CDTF">2019-09-26T00:05:54Z</dcterms:modified>
</cp:coreProperties>
</file>